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filterPrivacy="1" codeName="ThisWorkbook" defaultThemeVersion="124226"/>
  <xr:revisionPtr revIDLastSave="7" documentId="11_D39050201207EDA8438F1B4ED4D31F8E27466996" xr6:coauthVersionLast="47" xr6:coauthVersionMax="47" xr10:uidLastSave="{CB808F6A-8BB9-4D92-988F-876886AAF185}"/>
  <bookViews>
    <workbookView xWindow="-108" yWindow="-108" windowWidth="30936" windowHeight="16776" tabRatio="858" activeTab="3" xr2:uid="{00000000-000D-0000-FFFF-FFFF00000000}"/>
  </bookViews>
  <sheets>
    <sheet name="Table 1.1 NCE" sheetId="81" r:id="rId1"/>
    <sheet name="Table 1.2" sheetId="57" r:id="rId2"/>
    <sheet name="Table 1.3" sheetId="78" r:id="rId3"/>
    <sheet name="Table 2.1.1 NCE" sheetId="67" r:id="rId4"/>
    <sheet name="Table 3.1 NCE" sheetId="71" r:id="rId5"/>
    <sheet name="Table 3.2" sheetId="26" r:id="rId6"/>
    <sheet name="Table 3.3" sheetId="73" r:id="rId7"/>
    <sheet name="Table 3.4" sheetId="28" r:id="rId8"/>
    <sheet name="Table 3.5" sheetId="74" r:id="rId9"/>
    <sheet name="Table 3.6" sheetId="75" r:id="rId10"/>
    <sheet name="Table 3.7" sheetId="72" r:id="rId11"/>
    <sheet name="Table 3.8" sheetId="37" r:id="rId12"/>
  </sheets>
  <definedNames>
    <definedName name="_xlnm._FilterDatabase" localSheetId="5" hidden="1">'Table 3.2'!$A$2:$F$29</definedName>
    <definedName name="_xlnm.Print_Area" localSheetId="0">'Table 1.1 NCE'!$A$1:$E$29</definedName>
    <definedName name="_xlnm.Print_Area" localSheetId="1">'Table 1.2'!$A$1:$F$16</definedName>
    <definedName name="_xlnm.Print_Area" localSheetId="2">'Table 1.3'!$A$1:$F$15</definedName>
    <definedName name="_xlnm.Print_Area" localSheetId="3">'Table 2.1.1 NCE'!$A$1:$F$33</definedName>
    <definedName name="_xlnm.Print_Area" localSheetId="4">'Table 3.1 NCE'!$A$1:$F$36</definedName>
    <definedName name="_xlnm.Print_Area" localSheetId="5">'Table 3.2'!$A$1:$F$39</definedName>
    <definedName name="_xlnm.Print_Area" localSheetId="6">'Table 3.3'!$A$1:$F$15</definedName>
    <definedName name="_xlnm.Print_Area" localSheetId="7">'Table 3.4'!$A$1:$F$32</definedName>
    <definedName name="_xlnm.Print_Area" localSheetId="8">'Table 3.5'!$A$1:$F$17</definedName>
    <definedName name="_xlnm.Print_Area" localSheetId="9">'Table 3.6'!$A$1:$E$26</definedName>
    <definedName name="_xlnm.Print_Area" localSheetId="10">'Table 3.7'!$A$1:$F$17</definedName>
    <definedName name="_xlnm.Print_Area" localSheetId="11">'Table 3.8'!$A$1:$F$19</definedName>
    <definedName name="Z_1E4EBAB2_6872_4520_BF8A_226AAF054257_.wvu.PrintArea" localSheetId="4" hidden="1">'Table 3.1 NCE'!#REF!</definedName>
    <definedName name="Z_B25D4AC8_47EB_407B_BE70_8908CEF72BED_.wvu.PrintArea" localSheetId="4" hidden="1">'Table 3.1 NCE'!#REF!</definedName>
    <definedName name="Z_BF9299E5_737A_4E0C_9D41_A753AB534F5C_.wvu.PrintArea" localSheetId="4" hidden="1">'Table 3.1 NCE'!#REF!</definedName>
    <definedName name="Z_BFB02F83_41B1_44AF_A78B_0A94ECFFD68F_.wvu.PrintArea" localSheetId="4" hidden="1">'Table 3.1 NCE'!#REF!</definedName>
    <definedName name="Z_D4786556_5610_4637_8BFC_AE78BCCB000A_.wvu.Cols" localSheetId="7" hidden="1">'Table 3.4'!#REF!</definedName>
    <definedName name="Z_E17A761E_E232_4B16_B081_29C59F6C978B_.wvu.Cols" localSheetId="7" hidden="1">'Table 3.4'!#REF!</definedName>
  </definedNames>
  <calcPr calcId="191029" calcMode="manual"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67" l="1"/>
  <c r="E19" i="67"/>
  <c r="D19" i="67"/>
  <c r="C19" i="67"/>
  <c r="B19" i="67"/>
  <c r="F17" i="37"/>
  <c r="E17" i="37"/>
  <c r="D17" i="37"/>
  <c r="C17" i="37"/>
  <c r="B17" i="37"/>
</calcChain>
</file>

<file path=xl/sharedStrings.xml><?xml version="1.0" encoding="utf-8"?>
<sst xmlns="http://schemas.openxmlformats.org/spreadsheetml/2006/main" count="335" uniqueCount="258">
  <si>
    <t>Actual
available
appropriation
2023-24
$'000</t>
  </si>
  <si>
    <t>Estimate
as at
Budget
2024-25
$'000</t>
  </si>
  <si>
    <t>Proposed
Additional
Estimates
2024-25
$'000</t>
  </si>
  <si>
    <t>Total
estimate at
Additional
Estimates
2024-25
$'000</t>
  </si>
  <si>
    <t>Departmental</t>
  </si>
  <si>
    <t>Prior year appropriations available (b)</t>
  </si>
  <si>
    <t>Total departmental annual appropriations</t>
  </si>
  <si>
    <t>Total departmental resourcing</t>
  </si>
  <si>
    <t>Administered</t>
  </si>
  <si>
    <t>Outcome 1</t>
  </si>
  <si>
    <t>Total administered resourcing</t>
  </si>
  <si>
    <t>Total resourcing for APSC</t>
  </si>
  <si>
    <t>Actual
2023-24</t>
  </si>
  <si>
    <t>2024-25</t>
  </si>
  <si>
    <t>Average staffing level (number)</t>
  </si>
  <si>
    <t>Third party payments from and on behalf of other entities</t>
  </si>
  <si>
    <r>
      <t xml:space="preserve">Payments made by other entities on behalf of the APSC
  Attorney-General's Department - </t>
    </r>
    <r>
      <rPr>
        <i/>
        <sz val="8"/>
        <color indexed="8"/>
        <rFont val="Arial"/>
        <family val="2"/>
      </rPr>
      <t>Remuneration 
  Tribunal Act 1973</t>
    </r>
  </si>
  <si>
    <t>Prepared on a resourcing (i.e. appropriations available) basis.</t>
  </si>
  <si>
    <t xml:space="preserve">All figures shown above are GST exclusive - these may not match figures in the cash flow statement. </t>
  </si>
  <si>
    <t>(a) Appropriation Act (No. 1) 2024-2025 and Appropriation Bill (No. 3) 2024-2025. Actual Available Appropriation column reflects the closing unspent appropriation balance from the entity’s 2023-24 annual report and encompasses Appropriation Act (No. 1) 2023-2024 and Appropriation Act (No. 3) 2023-2024.</t>
  </si>
  <si>
    <t>Special appropriations</t>
  </si>
  <si>
    <t>2024-25
$'000</t>
  </si>
  <si>
    <t>2025-26
$'000</t>
  </si>
  <si>
    <t>2026-27
$'000</t>
  </si>
  <si>
    <t>2027-28
$'000</t>
  </si>
  <si>
    <t>Program impacted</t>
  </si>
  <si>
    <t>Annual appropriations</t>
  </si>
  <si>
    <t>Movement of Funds</t>
  </si>
  <si>
    <t>(net increase)</t>
  </si>
  <si>
    <t>(net decrease)</t>
  </si>
  <si>
    <t>Changes in Parameters</t>
  </si>
  <si>
    <t xml:space="preserve">Departmental </t>
  </si>
  <si>
    <t>Net impact on appropriations for
 Outcome 1 (departmental)</t>
  </si>
  <si>
    <t>Total net impact on appropriations
 for Outcome 1</t>
  </si>
  <si>
    <t>2023-24
Available
$'000</t>
  </si>
  <si>
    <t>2024-25
Budget
$'000</t>
  </si>
  <si>
    <t>2024-25
Revised
$'000</t>
  </si>
  <si>
    <t>Additional Estimates
$'000</t>
  </si>
  <si>
    <t>Reduced Estimates
$'000</t>
  </si>
  <si>
    <t>Total administered</t>
  </si>
  <si>
    <t>Departmental programs</t>
  </si>
  <si>
    <t>Outcome 1 - Australian Public 
 Service Commission</t>
  </si>
  <si>
    <t>Total departmental</t>
  </si>
  <si>
    <t>Table 2.1.1: Budgeted expenses for Outcome 1</t>
  </si>
  <si>
    <t>2023-24
Actual
expenses
$'000</t>
  </si>
  <si>
    <t>2024-25
Revised estimated expenses
$'000</t>
  </si>
  <si>
    <t>2025-26
Forward
estimate
$'000</t>
  </si>
  <si>
    <t>2026-27
Forward
estimate
$'000</t>
  </si>
  <si>
    <t>2027-28
Forward
estimate
$'000</t>
  </si>
  <si>
    <t>Program 1.1: Australian Public Service Commission</t>
  </si>
  <si>
    <t>Administered expenses</t>
  </si>
  <si>
    <t>s74 External Revenue (a)</t>
  </si>
  <si>
    <t>Administered total</t>
  </si>
  <si>
    <t>Departmental expenses</t>
  </si>
  <si>
    <t>Departmental appropriation</t>
  </si>
  <si>
    <t>Departmental total</t>
  </si>
  <si>
    <t>Total expenses for program 1.1</t>
  </si>
  <si>
    <t>Program 1.2: Judicial Office Holders' Remuneration and Entitlements</t>
  </si>
  <si>
    <t>Remuneration Tribunal Act 1973</t>
  </si>
  <si>
    <t>Total expenses for program 1.2</t>
  </si>
  <si>
    <t>Outcome 1 Totals by appropriation type</t>
  </si>
  <si>
    <t>Total expenses for Outcome 1</t>
  </si>
  <si>
    <t>2023-24</t>
  </si>
  <si>
    <t>(a) Estimated expenses incurred in relation to receipts retained under section 74 of the PGPA Act 2013.</t>
  </si>
  <si>
    <t>Note: Departmental appropriation splits and totals are indicative estimates and may change in the course of the budget year as government priorities change.</t>
  </si>
  <si>
    <t>Revenue from Government</t>
  </si>
  <si>
    <t>2023-24
Actual
$'000</t>
  </si>
  <si>
    <t>2024-25
Revised budget
$'000</t>
  </si>
  <si>
    <t>2025-26
Forward estimate
$'000</t>
  </si>
  <si>
    <t>2026-27
Forward estimate
$'000</t>
  </si>
  <si>
    <t>2027-28
Forward estimate
$'000</t>
  </si>
  <si>
    <t>EXPENSES</t>
  </si>
  <si>
    <t>Employee benefits</t>
  </si>
  <si>
    <t>Suppliers</t>
  </si>
  <si>
    <t xml:space="preserve">Grants </t>
  </si>
  <si>
    <t>Depreciation and amortisation</t>
  </si>
  <si>
    <t>Finance costs</t>
  </si>
  <si>
    <t>Write-down and impairment of assets</t>
  </si>
  <si>
    <t>Losses from asset sales</t>
  </si>
  <si>
    <t>Total expenses</t>
  </si>
  <si>
    <t xml:space="preserve">LESS: </t>
  </si>
  <si>
    <t>OWN-SOURCE INCOME</t>
  </si>
  <si>
    <t>Own-source revenue</t>
  </si>
  <si>
    <t>Sale of goods and rendering of
 services</t>
  </si>
  <si>
    <t>Other revenue</t>
  </si>
  <si>
    <t>Total own-source revenue</t>
  </si>
  <si>
    <t>Gains</t>
  </si>
  <si>
    <t>Other gains</t>
  </si>
  <si>
    <t>Total gains</t>
  </si>
  <si>
    <t>Total own-source income</t>
  </si>
  <si>
    <t>Net (cost of)/contribution by
 services</t>
  </si>
  <si>
    <t>Surplus/(deficit) attributable to the
 Australian Government</t>
  </si>
  <si>
    <t>Total comprehensive income/(loss)
 attributable to the Australian
 Government</t>
  </si>
  <si>
    <t>Table 3.2 Comprehensive income statement (showing net cost of services) for the period ended 30 June (continued)</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</si>
  <si>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</si>
  <si>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</si>
  <si>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</si>
  <si>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</si>
  <si>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</si>
  <si>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</si>
  <si>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</si>
  <si>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</si>
  <si>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(b) Applies to leases under AASB 16 Leases.</t>
  </si>
  <si>
    <t>ASSETS</t>
  </si>
  <si>
    <t>Financial assets</t>
  </si>
  <si>
    <r>
      <t xml:space="preserve">Cash </t>
    </r>
    <r>
      <rPr>
        <sz val="8"/>
        <rFont val="Arial"/>
        <family val="2"/>
      </rPr>
      <t>and cash equivalents</t>
    </r>
  </si>
  <si>
    <t>Trade and other receivables</t>
  </si>
  <si>
    <t>Investments accounted for under 
 the equity method</t>
  </si>
  <si>
    <t>Total financial assets</t>
  </si>
  <si>
    <t>Non-financial assets</t>
  </si>
  <si>
    <t>Land and buildings</t>
  </si>
  <si>
    <t>Property, plant and equipment</t>
  </si>
  <si>
    <t>Intangibles</t>
  </si>
  <si>
    <t>Other non-financial assets</t>
  </si>
  <si>
    <t>Total non-financial assets</t>
  </si>
  <si>
    <t>Total assets</t>
  </si>
  <si>
    <t>LIABILITIES</t>
  </si>
  <si>
    <t>Payables</t>
  </si>
  <si>
    <t>Personal benefits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</si>
  <si>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</si>
  <si>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</si>
  <si>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</si>
  <si>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</si>
  <si>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</si>
  <si>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</si>
  <si>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</si>
  <si>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</si>
  <si>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</si>
  <si>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</si>
  <si>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</si>
  <si>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t>
  </si>
  <si>
    <t>Parent entity interest</t>
  </si>
  <si>
    <t>Contributed equity</t>
  </si>
  <si>
    <t>Reserves</t>
  </si>
  <si>
    <t>Retained surplus / (accumulated 
 deficit)</t>
  </si>
  <si>
    <t>Total parent entity interest</t>
  </si>
  <si>
    <t>Total Equity</t>
  </si>
  <si>
    <t>* Equity is the residual interest in assets after the deduction of liabilities</t>
  </si>
  <si>
    <t>Retained
earnings 
$'000</t>
  </si>
  <si>
    <t>Asset
revaluation
reserve
$'000</t>
  </si>
  <si>
    <t>Other
reserves
$'000</t>
  </si>
  <si>
    <t>Contributed
equity /
capital
$'000</t>
  </si>
  <si>
    <t>Total
equity
$'000</t>
  </si>
  <si>
    <t>Balance carried forward from 
 previous period</t>
  </si>
  <si>
    <t>Adjusted opening balance</t>
  </si>
  <si>
    <t>Comprehensive income</t>
  </si>
  <si>
    <t>Surplus/(deficit) for the period</t>
  </si>
  <si>
    <t>Total comprehensive income</t>
  </si>
  <si>
    <t>Transactions with owners</t>
  </si>
  <si>
    <t>Contributions by owners</t>
  </si>
  <si>
    <t>Departmental Capital Budget (DCB)</t>
  </si>
  <si>
    <t>Other</t>
  </si>
  <si>
    <t>Sub-total transactions with
 owners</t>
  </si>
  <si>
    <t>Estimated closing balance as at
 30 June 2025</t>
  </si>
  <si>
    <t>Closing balance attributable to
 the Australian Government</t>
  </si>
  <si>
    <t>OPERATING ACTIVITIES</t>
  </si>
  <si>
    <t>Cash received</t>
  </si>
  <si>
    <t>Appropriations</t>
  </si>
  <si>
    <t>Sale of goods and rendering of 
 services</t>
  </si>
  <si>
    <t>Total cash received</t>
  </si>
  <si>
    <t>Cash used</t>
  </si>
  <si>
    <t>Employees</t>
  </si>
  <si>
    <t>Interest payments on lease liability</t>
  </si>
  <si>
    <t>Total cash used</t>
  </si>
  <si>
    <t>Net cash from / (used by)
operating activities</t>
  </si>
  <si>
    <t>INVESTING ACTIVITIES</t>
  </si>
  <si>
    <t>Purchase of property, plant, and 
 equipment and intangibles</t>
  </si>
  <si>
    <t>Net cash from / (used by)
 investing activities</t>
  </si>
  <si>
    <t>FINANCING ACTIVITIES</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</si>
  <si>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</si>
  <si>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</si>
  <si>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</si>
  <si>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</si>
  <si>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</si>
  <si>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NEW CAPITAL APPROPRIATIONS</t>
  </si>
  <si>
    <t>Capital budget - Act No. 1 and Bill 3 (DCB)</t>
  </si>
  <si>
    <t>Total new capital appropriations</t>
  </si>
  <si>
    <t>Provided for:</t>
  </si>
  <si>
    <t>Purchase of non-financial assets</t>
  </si>
  <si>
    <t>Total Items</t>
  </si>
  <si>
    <t>PURCHASE OF NON-FINANCIAL ASSETS</t>
  </si>
  <si>
    <t>TOTAL</t>
  </si>
  <si>
    <t>RECONCILIATION OF CASH USED TO
 ACQUIRE ASSETS TO ASSET
 MOVEMENT TABLE</t>
  </si>
  <si>
    <t>Total purchases</t>
  </si>
  <si>
    <t>Total cash used to acquire assets</t>
  </si>
  <si>
    <t>Buildings
$'000</t>
  </si>
  <si>
    <t>Other
property,
plant and
equipment
$'000</t>
  </si>
  <si>
    <t>Computer
software
and
intangibles
$'000</t>
  </si>
  <si>
    <t>Total
$'000</t>
  </si>
  <si>
    <t>As at 1 July 2024</t>
  </si>
  <si>
    <t xml:space="preserve">Gross book value </t>
  </si>
  <si>
    <t>Gross book value - ROU assets</t>
  </si>
  <si>
    <t>Accumulated depreciation/
 amortisation and impairment</t>
  </si>
  <si>
    <t>Opening net book balance</t>
  </si>
  <si>
    <t>CAPITAL ASSET ADDITIONS</t>
  </si>
  <si>
    <t>Estimated expenditure on new
 or replacement assets</t>
  </si>
  <si>
    <t>Total additions</t>
  </si>
  <si>
    <t>Other movements</t>
  </si>
  <si>
    <t>Depreciation/amortisation expense</t>
  </si>
  <si>
    <t>Depreciation/amortisation on 
 ROU assets</t>
  </si>
  <si>
    <t>Total other movements</t>
  </si>
  <si>
    <t>As at 30 June 2025</t>
  </si>
  <si>
    <t>Gross book value</t>
  </si>
  <si>
    <t>Closing net book balance</t>
  </si>
  <si>
    <t>EXPENSES ADMINISTERED ON BEHALF
 OF GOVERNMENT</t>
  </si>
  <si>
    <t>Total expenses administered on behalf
 of Government</t>
  </si>
  <si>
    <t>LESS:</t>
  </si>
  <si>
    <t>Non-taxation revenue</t>
  </si>
  <si>
    <t>Total non-taxation revenue</t>
  </si>
  <si>
    <t>Total own-source revenue
 administered on behalf of
 Government</t>
  </si>
  <si>
    <t>Total own-source income administered
 on behalf of Government</t>
  </si>
  <si>
    <t>Net cost of/(contribution by) services</t>
  </si>
  <si>
    <t>Total comprehensive income (loss)
 attributable to the Australian
 Government</t>
  </si>
  <si>
    <t>Net cash from / (used by)
 operating activities</t>
  </si>
  <si>
    <t>Net increase/(decrease) in
 cash held</t>
  </si>
  <si>
    <t>Cash from Official Public
 Account for:</t>
  </si>
  <si>
    <t>- Appropriations</t>
  </si>
  <si>
    <t>Total cash from Official
 Public Account</t>
  </si>
  <si>
    <t>Cash to Official Public Account
 for:</t>
  </si>
  <si>
    <t>Total cash to Official
 Public Account</t>
  </si>
  <si>
    <t>Cash and cash equivalents at
 end of reporting period</t>
  </si>
  <si>
    <t>Departmental appropriation (c)</t>
  </si>
  <si>
    <t>s74 External Revenue (d)</t>
  </si>
  <si>
    <t>Departmental capital budget (e)</t>
  </si>
  <si>
    <t>(d) Estimated external revenue receipts under section 74 of the PGPA Act.</t>
  </si>
  <si>
    <t>(e) Departmental capital budgets are not separately identified in Appropriation Act (No.1) and form part of ordinary annual services items. Refer to Table 3.6 for further details. For accounting purposes, this amount has been designated as a 'contribution by owner'.</t>
  </si>
  <si>
    <t>(a) In 2024-25, $3.5 million is reclassified from capital to operating appropriation for the APS Employment Database (APSED) redevelopment project</t>
  </si>
  <si>
    <t>(a) Includes purchases from current and previous years’ Departmental Capital Budgets (DCBs).</t>
  </si>
  <si>
    <t>Funded by capital appropriation - DCB (a)</t>
  </si>
  <si>
    <t>By purchase - appropriation ordinary
 annual services (a)</t>
  </si>
  <si>
    <t xml:space="preserve">Total administered special appropriations </t>
  </si>
  <si>
    <t>(b) Expenses not requiring appropriation in the Budget year are made up of depreciation / amortisation expenses, make good expenses, and audit fees.</t>
  </si>
  <si>
    <t>(b) Excludes $1.8 million appropriated in 2021-22, which has been permanently withheld under section 51 of the PGPA Act.</t>
  </si>
  <si>
    <t>(c) Excludes departmental capital budget (DCB). The proposed additional estimates for 2024-25 includes transfer of $1.557 million to the Parliamentary Workplace Support Service (PWSS) arising from a Machinery of Government change, and $3.5 million reclassification of capital funding to operating funding.</t>
  </si>
  <si>
    <t>(b) Other variations include the Transfer of COO Committee Secretariat from the Department of Prime Minister and Cabinet to APSC, and the  $1.557 million Machinery of Government transfer to the Parliamentary Workplace Support Service (PWSS).</t>
  </si>
  <si>
    <t>Other (incl GST received)</t>
  </si>
  <si>
    <t>Movement of Funds (a)</t>
  </si>
  <si>
    <t>Other Variations (b)</t>
  </si>
  <si>
    <t>Total administered and departmental</t>
  </si>
  <si>
    <t>Accumulated depreciation/amortisation and 
  impairment - ROU assets</t>
  </si>
  <si>
    <t>Expenses not requiring appropriation in the 
  Budget year (b)</t>
  </si>
  <si>
    <t>Annual appropriations - ordinary annual services (a)</t>
  </si>
  <si>
    <t>Funded internally from departmental 
  resources</t>
  </si>
  <si>
    <t>Opening balance as at 1 July 2024</t>
  </si>
  <si>
    <t>Table 1.2: Additional Estimates and other variations to outcomes since the 2024-25 Budget</t>
  </si>
  <si>
    <t>Table 1.3 - Appropriation Bill (No. 3) 2024-2025</t>
  </si>
  <si>
    <t>Table 3.1 Comprehensive income statement (showing net cost of services) for the period ended 30 June</t>
  </si>
  <si>
    <t>Table 3.2: Budgeted departmental balance sheet (as at 30 June)</t>
  </si>
  <si>
    <t>Table 3.3: Departmental statement of changes in equity — summary of movement 
(Budget year 2024-25)</t>
  </si>
  <si>
    <t>Table 3.4: Budgeted departmental statement of cash flows (for the period ended 30 June)</t>
  </si>
  <si>
    <t>Table 3.5 Departmental capital budget statement (for the period ended 30 June)</t>
  </si>
  <si>
    <t>Table 3.6: Statement of departmental asset movements (Budget Year 2024-25)</t>
  </si>
  <si>
    <t>Table 3.7: Schedule of budgeted income and expenses administered on behalf of Government (for the period ended 30 June)</t>
  </si>
  <si>
    <t xml:space="preserve">Table 3.8: Schedule of budgeted administered cash flows (for the period ended 30 June) </t>
  </si>
  <si>
    <t>Note 1: Actual net reduction in appropriation includes transfer to the Parliamentary Workplace Support
Service arising from a Machinery of Government change, and reclassification of capital funding to operating
funding.</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</si>
  <si>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3.5 Departmental Capital Budget Statement.</t>
  </si>
  <si>
    <t>(a) Includes purchases from capital appropriation.</t>
  </si>
  <si>
    <t xml:space="preserve">Table 1.1: APSC resource statement – Additional Estimates for 
2024–25 as at February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</si>
</sst>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_);&quot;(&quot;#,##0&quot;)&quot;;&quot;-&quot;_)"/>
    <numFmt numFmtId="165" formatCode="_(* #,##0_);_(* \(#,##0\);_(* &quot;(x)&quot;_);_(@_)"/>
    <numFmt numFmtId="166" formatCode="_-* #,##0_-;\-* #,##0_-;_-* &quot;-&quot;??_-;_-@_-"/>
  </numFmts>
  <fonts count="40">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color indexed="8"/>
      <name val="Arial"/>
      <family val="2"/>
    </font>
    <font>
      <b/>
      <sz val="8"/>
      <color indexed="53"/>
      <name val="Arial"/>
      <family val="2"/>
    </font>
    <font>
      <sz val="7.5"/>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b/>
      <i/>
      <sz val="8"/>
      <color indexed="8"/>
      <name val="Arial"/>
      <family val="2"/>
    </font>
    <font>
      <b/>
      <sz val="10"/>
      <name val="Arial"/>
      <family val="2"/>
    </font>
    <font>
      <strike/>
      <sz val="8"/>
      <color indexed="10"/>
      <name val="Arial"/>
      <family val="2"/>
    </font>
    <font>
      <sz val="10"/>
      <name val="Arial"/>
      <family val="2"/>
    </font>
    <font>
      <b/>
      <sz val="9"/>
      <name val="Arial"/>
      <family val="2"/>
    </font>
    <font>
      <sz val="11"/>
      <name val="Calibri"/>
      <family val="2"/>
    </font>
    <font>
      <sz val="8"/>
      <name val="Calibri"/>
      <family val="2"/>
    </font>
    <font>
      <b/>
      <i/>
      <sz val="8"/>
      <name val="Arial"/>
      <family val="2"/>
    </font>
    <font>
      <sz val="11"/>
      <color theme="1"/>
      <name val="Calibri"/>
      <family val="2"/>
      <scheme val="minor"/>
    </font>
    <font>
      <b/>
      <sz val="8"/>
      <color theme="9" tint="-0.249977111117893"/>
      <name val="Arial"/>
      <family val="2"/>
    </font>
    <font>
      <sz val="10"/>
      <color theme="1"/>
      <name val="Arial"/>
      <family val="2"/>
    </font>
    <font>
      <sz val="9"/>
      <color theme="1"/>
      <name val="Arial"/>
      <family val="2"/>
    </font>
    <font>
      <b/>
      <sz val="8"/>
      <color rgb="FFFF0000"/>
      <name val="Arial"/>
      <family val="2"/>
    </font>
    <font>
      <b/>
      <sz val="11"/>
      <name val="Calibri"/>
      <family val="2"/>
    </font>
    <font>
      <sz val="8"/>
      <color theme="1"/>
      <name val="Arial"/>
      <family val="2"/>
    </font>
    <font>
      <sz val="8"/>
      <color rgb="FFFF0000"/>
      <name val="Arial"/>
      <family val="2"/>
    </font>
    <font>
      <i/>
      <sz val="8"/>
      <color rgb="FFFF0000"/>
      <name val="Arial"/>
      <family val="2"/>
    </font>
    <font>
      <sz val="9"/>
      <color indexed="8"/>
      <name val="Arial"/>
      <family val="2"/>
    </font>
    <font>
      <sz val="8"/>
      <color theme="9" tint="-0.249977111117893"/>
      <name val="Arial"/>
      <family val="2"/>
    </font>
    <font>
      <sz val="8"/>
      <name val="Wingdings"/>
      <charset val="2"/>
    </font>
    <font>
      <sz val="8"/>
      <name val="Arial Unicode MS"/>
      <family val="2"/>
    </font>
    <font>
      <sz val="8"/>
      <color indexed="8"/>
      <name val="Arial Unicode MS"/>
      <family val="2"/>
    </font>
    <font>
      <b/>
      <sz val="9"/>
      <color rgb="FFFF0000"/>
      <name val="Arial"/>
      <family val="2"/>
    </font>
    <font>
      <sz val="8"/>
      <color rgb="FF0070C0"/>
      <name val="Arial"/>
      <family val="2"/>
    </font>
    <font>
      <b/>
      <sz val="8"/>
      <color rgb="FFFF0000"/>
      <name val="Calibri"/>
      <family val="2"/>
      <scheme val="minor"/>
    </font>
    <font>
      <b/>
      <sz val="12"/>
      <color rgb="FFFF0000"/>
      <name val="Arial"/>
      <family val="2"/>
    </font>
  </fonts>
  <fills count="6">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right/>
      <top style="hair">
        <color theme="1"/>
      </top>
      <bottom style="hair">
        <color theme="1"/>
      </bottom>
      <diagonal/>
    </border>
    <border>
      <left/>
      <right/>
      <top/>
      <bottom style="hair">
        <color theme="1"/>
      </bottom>
      <diagonal/>
    </border>
    <border>
      <left/>
      <right/>
      <top/>
      <bottom style="hair">
        <color auto="1"/>
      </bottom>
      <diagonal/>
    </border>
    <border>
      <left/>
      <right/>
      <top/>
      <bottom style="hair">
        <color indexed="8"/>
      </bottom>
      <diagonal/>
    </border>
    <border>
      <left/>
      <right/>
      <top/>
      <bottom style="hair">
        <color indexed="64"/>
      </bottom>
      <diagonal/>
    </border>
    <border>
      <left/>
      <right/>
      <top style="hair">
        <color auto="1"/>
      </top>
      <bottom style="hair">
        <color auto="1"/>
      </bottom>
      <diagonal/>
    </border>
    <border>
      <left/>
      <right/>
      <top style="hair">
        <color auto="1"/>
      </top>
      <bottom style="hair">
        <color theme="1"/>
      </bottom>
      <diagonal/>
    </border>
    <border>
      <left/>
      <right/>
      <top style="hair">
        <color indexed="64"/>
      </top>
      <bottom/>
      <diagonal/>
    </border>
    <border>
      <left/>
      <right/>
      <top style="hair">
        <color indexed="8"/>
      </top>
      <bottom style="hair">
        <color indexed="8"/>
      </bottom>
      <diagonal/>
    </border>
    <border>
      <left/>
      <right/>
      <top style="hair">
        <color auto="1"/>
      </top>
      <bottom style="hair">
        <color indexed="8"/>
      </bottom>
      <diagonal/>
    </border>
    <border>
      <left/>
      <right/>
      <top style="hair">
        <color auto="1"/>
      </top>
      <bottom style="hair">
        <color indexed="64"/>
      </bottom>
      <diagonal/>
    </border>
    <border>
      <left/>
      <right/>
      <top style="hair">
        <color indexed="8"/>
      </top>
      <bottom style="hair">
        <color indexed="8"/>
      </bottom>
      <diagonal/>
    </border>
    <border>
      <left/>
      <right/>
      <top style="hair">
        <color indexed="8"/>
      </top>
      <bottom/>
      <diagonal/>
    </border>
    <border>
      <left/>
      <right/>
      <top style="hair">
        <color auto="1"/>
      </top>
      <bottom style="hair">
        <color auto="1"/>
      </bottom>
      <diagonal/>
    </border>
    <border>
      <left/>
      <right/>
      <top style="hair">
        <color auto="1"/>
      </top>
      <bottom/>
      <diagonal/>
    </border>
    <border>
      <left/>
      <right/>
      <top style="hair">
        <color auto="1"/>
      </top>
      <bottom style="hair">
        <color theme="1"/>
      </bottom>
      <diagonal/>
    </border>
    <border>
      <left/>
      <right/>
      <top style="hair">
        <color indexed="8"/>
      </top>
      <bottom style="hair">
        <color indexed="8"/>
      </bottom>
      <diagonal/>
    </border>
    <border>
      <left/>
      <right/>
      <top style="hair">
        <color auto="1"/>
      </top>
      <bottom style="hair">
        <color indexed="8"/>
      </bottom>
      <diagonal/>
    </border>
    <border>
      <left/>
      <right/>
      <top style="hair">
        <color auto="1"/>
      </top>
      <bottom style="hair">
        <color indexed="64"/>
      </bottom>
      <diagonal/>
    </border>
    <border>
      <left/>
      <right/>
      <top style="hair">
        <color indexed="8"/>
      </top>
      <bottom style="hair">
        <color indexed="8"/>
      </bottom>
      <diagonal/>
    </border>
    <border>
      <left/>
      <right/>
      <top style="hair">
        <color auto="1"/>
      </top>
      <bottom style="hair">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s>
  <cellStyleXfs count="17">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22" fillId="0" borderId="0"/>
    <xf numFmtId="0" fontId="2" fillId="0" borderId="0"/>
    <xf numFmtId="0" fontId="9" fillId="0" borderId="0">
      <alignment vertical="center"/>
    </xf>
    <xf numFmtId="0" fontId="9" fillId="0" borderId="0"/>
    <xf numFmtId="0" fontId="2" fillId="0" borderId="0"/>
    <xf numFmtId="0" fontId="17" fillId="0" borderId="0"/>
    <xf numFmtId="0" fontId="2" fillId="0" borderId="0"/>
    <xf numFmtId="0" fontId="2" fillId="0" borderId="0">
      <alignment vertical="center"/>
    </xf>
    <xf numFmtId="0" fontId="2" fillId="0" borderId="0">
      <alignment vertical="center"/>
    </xf>
    <xf numFmtId="0" fontId="24" fillId="0" borderId="0"/>
    <xf numFmtId="0" fontId="2" fillId="0" borderId="0"/>
    <xf numFmtId="43" fontId="22" fillId="0" borderId="0" applyFont="0" applyFill="0" applyBorder="0" applyAlignment="0" applyProtection="0"/>
  </cellStyleXfs>
  <cellXfs count="438">
    <xf numFmtId="0" fontId="0" fillId="0" borderId="0" xfId="0"/>
    <xf numFmtId="0" fontId="4" fillId="0" borderId="0" xfId="4" applyFont="1" applyAlignment="1">
      <alignment horizontal="right"/>
    </xf>
    <xf numFmtId="3" fontId="6" fillId="0" borderId="0" xfId="1" applyNumberFormat="1" applyFont="1" applyBorder="1" applyAlignment="1">
      <alignment vertical="center"/>
    </xf>
    <xf numFmtId="0" fontId="6" fillId="0" borderId="0" xfId="8" applyFont="1" applyAlignment="1">
      <alignment vertical="center"/>
    </xf>
    <xf numFmtId="0" fontId="11" fillId="0" borderId="0" xfId="8" applyFont="1" applyAlignment="1">
      <alignment vertical="center"/>
    </xf>
    <xf numFmtId="0" fontId="7" fillId="0" borderId="0" xfId="8" applyFont="1" applyAlignment="1">
      <alignment vertical="center"/>
    </xf>
    <xf numFmtId="2" fontId="6" fillId="0" borderId="0" xfId="8" applyNumberFormat="1" applyFont="1" applyAlignment="1">
      <alignment vertical="center"/>
    </xf>
    <xf numFmtId="2" fontId="6" fillId="0" borderId="0" xfId="8" applyNumberFormat="1" applyFont="1" applyAlignment="1">
      <alignment horizontal="right" vertical="center"/>
    </xf>
    <xf numFmtId="2" fontId="6" fillId="0" borderId="0" xfId="8" applyNumberFormat="1" applyFont="1" applyAlignment="1">
      <alignment horizontal="center" vertical="center" wrapText="1"/>
    </xf>
    <xf numFmtId="2" fontId="6" fillId="0" borderId="0" xfId="1" applyNumberFormat="1" applyFont="1" applyBorder="1" applyAlignment="1">
      <alignment horizontal="right" vertical="center"/>
    </xf>
    <xf numFmtId="3" fontId="4" fillId="0" borderId="0" xfId="4" applyNumberFormat="1" applyFont="1" applyAlignment="1">
      <alignment horizontal="right"/>
    </xf>
    <xf numFmtId="0" fontId="6" fillId="0" borderId="0" xfId="0" applyFont="1" applyAlignment="1">
      <alignment vertical="center"/>
    </xf>
    <xf numFmtId="0" fontId="4" fillId="0" borderId="0" xfId="0" applyFont="1" applyAlignment="1">
      <alignment horizontal="left"/>
    </xf>
    <xf numFmtId="0" fontId="4" fillId="0" borderId="0" xfId="5" applyFont="1" applyAlignment="1">
      <alignment horizontal="left"/>
    </xf>
    <xf numFmtId="0" fontId="6" fillId="0" borderId="0" xfId="12" applyFont="1" applyAlignment="1">
      <alignment horizontal="right" vertical="center"/>
    </xf>
    <xf numFmtId="0" fontId="11" fillId="0" borderId="0" xfId="3" applyFont="1" applyAlignment="1">
      <alignment vertical="center"/>
    </xf>
    <xf numFmtId="0" fontId="6" fillId="0" borderId="0" xfId="12" applyFont="1" applyAlignment="1">
      <alignment horizontal="left" vertical="center"/>
    </xf>
    <xf numFmtId="3" fontId="6" fillId="0" borderId="0" xfId="1" applyNumberFormat="1" applyFont="1" applyFill="1" applyBorder="1" applyAlignment="1">
      <alignment vertical="center"/>
    </xf>
    <xf numFmtId="0" fontId="11" fillId="0" borderId="0" xfId="4" applyFont="1" applyAlignment="1">
      <alignment vertical="center"/>
    </xf>
    <xf numFmtId="0" fontId="6" fillId="0" borderId="0" xfId="9" applyFont="1" applyAlignment="1">
      <alignment vertical="center"/>
    </xf>
    <xf numFmtId="0" fontId="3" fillId="0" borderId="0" xfId="9" applyFont="1" applyAlignment="1">
      <alignment vertical="center"/>
    </xf>
    <xf numFmtId="2" fontId="6" fillId="0" borderId="0" xfId="9" applyNumberFormat="1" applyFont="1" applyAlignment="1">
      <alignment vertical="center"/>
    </xf>
    <xf numFmtId="0" fontId="16" fillId="0" borderId="0" xfId="9" applyFont="1" applyAlignment="1">
      <alignment vertical="center"/>
    </xf>
    <xf numFmtId="0" fontId="7" fillId="0" borderId="0" xfId="9" applyFont="1" applyAlignment="1">
      <alignment vertical="center"/>
    </xf>
    <xf numFmtId="164" fontId="3" fillId="0" borderId="0" xfId="9" applyNumberFormat="1" applyFont="1" applyAlignment="1">
      <alignment vertical="center"/>
    </xf>
    <xf numFmtId="164" fontId="4" fillId="0" borderId="0" xfId="5" applyNumberFormat="1" applyFont="1" applyAlignment="1">
      <alignment horizontal="left"/>
    </xf>
    <xf numFmtId="164" fontId="6" fillId="0" borderId="0" xfId="1" applyNumberFormat="1" applyFont="1" applyFill="1" applyBorder="1" applyAlignment="1">
      <alignment horizontal="right" vertical="center"/>
    </xf>
    <xf numFmtId="164" fontId="4" fillId="0" borderId="0" xfId="9" applyNumberFormat="1" applyFont="1" applyAlignment="1">
      <alignment horizontal="right"/>
    </xf>
    <xf numFmtId="164" fontId="3" fillId="0" borderId="0" xfId="9" applyNumberFormat="1" applyFont="1" applyAlignment="1">
      <alignment horizontal="right"/>
    </xf>
    <xf numFmtId="164" fontId="11" fillId="0" borderId="0" xfId="3" applyNumberFormat="1" applyFont="1" applyAlignment="1">
      <alignment vertical="center"/>
    </xf>
    <xf numFmtId="164" fontId="6" fillId="0" borderId="0" xfId="1" applyNumberFormat="1" applyFont="1" applyBorder="1" applyAlignment="1">
      <alignment vertical="center"/>
    </xf>
    <xf numFmtId="164" fontId="11" fillId="0" borderId="0" xfId="9" applyNumberFormat="1" applyFont="1" applyAlignment="1">
      <alignment vertical="center"/>
    </xf>
    <xf numFmtId="164" fontId="11" fillId="0" borderId="0" xfId="9" applyNumberFormat="1" applyFont="1" applyAlignment="1">
      <alignment horizontal="left" vertical="center"/>
    </xf>
    <xf numFmtId="164" fontId="11" fillId="0" borderId="0" xfId="1" applyNumberFormat="1" applyFont="1" applyBorder="1" applyAlignment="1">
      <alignment vertical="center"/>
    </xf>
    <xf numFmtId="164" fontId="6" fillId="0" borderId="0" xfId="1" applyNumberFormat="1" applyFont="1" applyFill="1" applyBorder="1" applyAlignment="1">
      <alignment vertical="center"/>
    </xf>
    <xf numFmtId="164" fontId="6" fillId="0" borderId="0" xfId="2" applyNumberFormat="1" applyFont="1" applyBorder="1" applyAlignment="1">
      <alignment vertical="center"/>
    </xf>
    <xf numFmtId="164" fontId="6" fillId="0" borderId="0" xfId="9" applyNumberFormat="1" applyFont="1" applyAlignment="1">
      <alignment vertical="center"/>
    </xf>
    <xf numFmtId="164" fontId="11" fillId="0" borderId="0" xfId="8" applyNumberFormat="1" applyFont="1" applyAlignment="1">
      <alignment vertical="center"/>
    </xf>
    <xf numFmtId="164" fontId="6" fillId="0" borderId="0" xfId="8" applyNumberFormat="1" applyFont="1" applyAlignment="1">
      <alignment vertical="center"/>
    </xf>
    <xf numFmtId="164" fontId="6" fillId="0" borderId="0" xfId="8" applyNumberFormat="1" applyFont="1" applyAlignment="1">
      <alignment horizontal="right" vertical="center"/>
    </xf>
    <xf numFmtId="164" fontId="7" fillId="0" borderId="0" xfId="8" applyNumberFormat="1" applyFont="1" applyAlignment="1">
      <alignment vertical="center"/>
    </xf>
    <xf numFmtId="164" fontId="4" fillId="0" borderId="0" xfId="0" applyNumberFormat="1" applyFont="1" applyAlignment="1">
      <alignment wrapText="1"/>
    </xf>
    <xf numFmtId="164" fontId="4" fillId="0" borderId="0" xfId="0" applyNumberFormat="1" applyFont="1" applyAlignment="1">
      <alignment horizontal="right"/>
    </xf>
    <xf numFmtId="164" fontId="3" fillId="0" borderId="0" xfId="0" applyNumberFormat="1" applyFont="1" applyAlignment="1">
      <alignment horizontal="right"/>
    </xf>
    <xf numFmtId="0" fontId="11" fillId="0" borderId="0" xfId="3" applyFont="1" applyAlignment="1">
      <alignment vertical="top"/>
    </xf>
    <xf numFmtId="164" fontId="6" fillId="0" borderId="0" xfId="12" applyNumberFormat="1" applyFont="1" applyAlignment="1">
      <alignment horizontal="right" vertical="top"/>
    </xf>
    <xf numFmtId="0" fontId="6" fillId="0" borderId="0" xfId="12" applyFont="1" applyAlignment="1">
      <alignment vertical="top"/>
    </xf>
    <xf numFmtId="0" fontId="6" fillId="0" borderId="0" xfId="12" applyFont="1" applyAlignment="1">
      <alignment horizontal="left" vertical="top"/>
    </xf>
    <xf numFmtId="164" fontId="4" fillId="4" borderId="0" xfId="4" applyNumberFormat="1" applyFont="1" applyFill="1" applyAlignment="1">
      <alignment horizontal="right"/>
    </xf>
    <xf numFmtId="164" fontId="11" fillId="0" borderId="0" xfId="3" applyNumberFormat="1" applyFont="1" applyAlignment="1">
      <alignment horizontal="left" vertical="center"/>
    </xf>
    <xf numFmtId="164" fontId="11" fillId="0" borderId="0" xfId="9" applyNumberFormat="1" applyFont="1" applyAlignment="1">
      <alignment horizontal="left" vertical="center" wrapText="1"/>
    </xf>
    <xf numFmtId="164" fontId="11" fillId="0" borderId="0" xfId="3" applyNumberFormat="1" applyFont="1" applyAlignment="1">
      <alignment horizontal="left" vertical="center" wrapText="1"/>
    </xf>
    <xf numFmtId="164" fontId="12" fillId="0" borderId="0" xfId="5" applyNumberFormat="1" applyFont="1" applyAlignment="1">
      <alignment vertical="top"/>
    </xf>
    <xf numFmtId="0" fontId="25" fillId="0" borderId="0" xfId="0" applyFont="1" applyAlignment="1">
      <alignment vertical="top"/>
    </xf>
    <xf numFmtId="164" fontId="11" fillId="0" borderId="0" xfId="12" applyNumberFormat="1" applyFont="1" applyAlignment="1">
      <alignment horizontal="right" vertical="top"/>
    </xf>
    <xf numFmtId="164" fontId="3" fillId="0" borderId="0" xfId="13" applyNumberFormat="1" applyFont="1" applyAlignment="1">
      <alignment horizontal="right" vertical="center" wrapText="1"/>
    </xf>
    <xf numFmtId="164" fontId="11" fillId="0" borderId="2" xfId="1" applyNumberFormat="1" applyFont="1" applyFill="1" applyBorder="1" applyAlignment="1">
      <alignment horizontal="right" vertical="center"/>
    </xf>
    <xf numFmtId="164" fontId="11" fillId="0" borderId="0" xfId="1" applyNumberFormat="1" applyFont="1" applyFill="1" applyBorder="1" applyAlignment="1">
      <alignment horizontal="right" vertical="center"/>
    </xf>
    <xf numFmtId="164" fontId="10" fillId="0" borderId="0" xfId="4" applyNumberFormat="1" applyFont="1" applyAlignment="1">
      <alignment horizontal="left" vertical="top"/>
    </xf>
    <xf numFmtId="164" fontId="4" fillId="0" borderId="0" xfId="13" applyNumberFormat="1" applyFont="1" applyAlignment="1">
      <alignment horizontal="right" vertical="center"/>
    </xf>
    <xf numFmtId="164" fontId="4" fillId="0" borderId="0" xfId="13" applyNumberFormat="1" applyFont="1" applyAlignment="1">
      <alignment horizontal="left" vertical="center"/>
    </xf>
    <xf numFmtId="164" fontId="26" fillId="0" borderId="0" xfId="5" applyNumberFormat="1" applyFont="1" applyAlignment="1">
      <alignment vertical="center"/>
    </xf>
    <xf numFmtId="0" fontId="11" fillId="0" borderId="0" xfId="12" applyFont="1" applyAlignment="1">
      <alignment horizontal="left" vertical="top" wrapText="1"/>
    </xf>
    <xf numFmtId="164" fontId="26" fillId="4" borderId="0" xfId="9" applyNumberFormat="1" applyFont="1" applyFill="1" applyAlignment="1">
      <alignment vertical="center"/>
    </xf>
    <xf numFmtId="164" fontId="11" fillId="0" borderId="0" xfId="15" applyNumberFormat="1" applyFont="1" applyAlignment="1">
      <alignment vertical="center"/>
    </xf>
    <xf numFmtId="164" fontId="6" fillId="0" borderId="0" xfId="15" applyNumberFormat="1" applyFont="1" applyAlignment="1">
      <alignment vertical="center"/>
    </xf>
    <xf numFmtId="164" fontId="11" fillId="0" borderId="0" xfId="15" applyNumberFormat="1" applyFont="1" applyAlignment="1">
      <alignment horizontal="left" vertical="center"/>
    </xf>
    <xf numFmtId="164" fontId="3" fillId="0" borderId="2" xfId="3" applyNumberFormat="1" applyBorder="1" applyAlignment="1">
      <alignment horizontal="left" vertical="center"/>
    </xf>
    <xf numFmtId="164" fontId="11" fillId="0" borderId="1" xfId="1" applyNumberFormat="1" applyFont="1" applyFill="1" applyBorder="1" applyAlignment="1">
      <alignment horizontal="right" vertical="center"/>
    </xf>
    <xf numFmtId="164" fontId="4" fillId="0" borderId="0" xfId="4" applyNumberFormat="1" applyFont="1" applyAlignment="1">
      <alignment horizontal="right" vertical="center"/>
    </xf>
    <xf numFmtId="164" fontId="4" fillId="0" borderId="0" xfId="9" applyNumberFormat="1" applyFont="1" applyAlignment="1">
      <alignment horizontal="left" vertical="center"/>
    </xf>
    <xf numFmtId="164" fontId="4" fillId="0" borderId="0" xfId="9" applyNumberFormat="1" applyFont="1" applyAlignment="1">
      <alignment vertical="center"/>
    </xf>
    <xf numFmtId="164" fontId="3" fillId="0" borderId="0" xfId="9" applyNumberFormat="1" applyFont="1" applyAlignment="1">
      <alignment horizontal="left" vertical="center"/>
    </xf>
    <xf numFmtId="164" fontId="3" fillId="0" borderId="0" xfId="0" applyNumberFormat="1" applyFont="1" applyAlignment="1">
      <alignment horizontal="right" vertical="center" wrapText="1"/>
    </xf>
    <xf numFmtId="164" fontId="3" fillId="0" borderId="0" xfId="4" applyNumberFormat="1" applyFont="1" applyAlignment="1">
      <alignment vertical="center"/>
    </xf>
    <xf numFmtId="164" fontId="3" fillId="0" borderId="0" xfId="5" applyNumberFormat="1" applyFont="1" applyAlignment="1">
      <alignment vertical="center"/>
    </xf>
    <xf numFmtId="164" fontId="3" fillId="0" borderId="0" xfId="5" applyNumberFormat="1" applyFont="1" applyAlignment="1">
      <alignment horizontal="left" vertical="center"/>
    </xf>
    <xf numFmtId="164" fontId="3" fillId="0" borderId="0" xfId="5" applyNumberFormat="1" applyFont="1" applyAlignment="1">
      <alignment horizontal="left" vertical="center" wrapText="1"/>
    </xf>
    <xf numFmtId="164" fontId="4" fillId="0" borderId="0" xfId="5" applyNumberFormat="1" applyFont="1" applyAlignment="1">
      <alignment vertical="center"/>
    </xf>
    <xf numFmtId="164" fontId="4" fillId="0" borderId="0" xfId="4" applyNumberFormat="1" applyFont="1" applyAlignment="1">
      <alignment horizontal="right"/>
    </xf>
    <xf numFmtId="164" fontId="6" fillId="0" borderId="0" xfId="1" applyNumberFormat="1" applyFont="1" applyBorder="1" applyAlignment="1"/>
    <xf numFmtId="164" fontId="3" fillId="0" borderId="0" xfId="4" applyNumberFormat="1" applyFont="1" applyAlignment="1">
      <alignment horizontal="right"/>
    </xf>
    <xf numFmtId="164" fontId="3" fillId="0" borderId="0" xfId="9" applyNumberFormat="1" applyFont="1" applyAlignment="1">
      <alignment horizontal="left" vertical="center" wrapText="1"/>
    </xf>
    <xf numFmtId="164" fontId="6" fillId="4" borderId="0" xfId="0" applyNumberFormat="1" applyFont="1" applyFill="1" applyAlignment="1">
      <alignment horizontal="left" vertical="center"/>
    </xf>
    <xf numFmtId="164" fontId="3" fillId="4" borderId="0" xfId="0" applyNumberFormat="1" applyFont="1" applyFill="1" applyAlignment="1">
      <alignment horizontal="right" vertical="center" wrapText="1"/>
    </xf>
    <xf numFmtId="164" fontId="14" fillId="0" borderId="0" xfId="9" applyNumberFormat="1" applyFont="1" applyAlignment="1">
      <alignment horizontal="left" vertical="center" wrapText="1"/>
    </xf>
    <xf numFmtId="164" fontId="14" fillId="0" borderId="0" xfId="9" applyNumberFormat="1" applyFont="1" applyAlignment="1">
      <alignment horizontal="left" vertical="center"/>
    </xf>
    <xf numFmtId="164" fontId="14" fillId="0" borderId="0" xfId="9" applyNumberFormat="1" applyFont="1" applyAlignment="1">
      <alignment vertical="center" wrapText="1"/>
    </xf>
    <xf numFmtId="164" fontId="14" fillId="0" borderId="0" xfId="9" applyNumberFormat="1" applyFont="1" applyAlignment="1">
      <alignment vertical="center"/>
    </xf>
    <xf numFmtId="164" fontId="14" fillId="0" borderId="0" xfId="3" applyNumberFormat="1" applyFont="1" applyAlignment="1">
      <alignment vertical="center"/>
    </xf>
    <xf numFmtId="164" fontId="11" fillId="0" borderId="0" xfId="0" applyNumberFormat="1" applyFont="1" applyAlignment="1">
      <alignment horizontal="right"/>
    </xf>
    <xf numFmtId="0" fontId="6" fillId="4" borderId="0" xfId="12" applyFont="1" applyFill="1" applyAlignment="1">
      <alignment horizontal="right" vertical="center"/>
    </xf>
    <xf numFmtId="164" fontId="3" fillId="0" borderId="0" xfId="4" applyNumberFormat="1" applyFont="1" applyAlignment="1">
      <alignment vertical="top"/>
    </xf>
    <xf numFmtId="0" fontId="6" fillId="0" borderId="0" xfId="0" applyFont="1" applyAlignment="1">
      <alignment wrapText="1"/>
    </xf>
    <xf numFmtId="0" fontId="11" fillId="0" borderId="0" xfId="0" applyFont="1" applyAlignment="1">
      <alignment vertical="top"/>
    </xf>
    <xf numFmtId="0" fontId="13" fillId="0" borderId="0" xfId="0" applyFont="1" applyAlignment="1">
      <alignment wrapText="1"/>
    </xf>
    <xf numFmtId="0" fontId="6" fillId="0" borderId="0" xfId="0" applyFont="1" applyAlignment="1">
      <alignment horizontal="left" wrapText="1"/>
    </xf>
    <xf numFmtId="0" fontId="14" fillId="0" borderId="0" xfId="0" applyFont="1" applyAlignment="1">
      <alignment wrapText="1"/>
    </xf>
    <xf numFmtId="0" fontId="11" fillId="0" borderId="0" xfId="0" applyFont="1" applyAlignment="1">
      <alignment wrapText="1"/>
    </xf>
    <xf numFmtId="164" fontId="3" fillId="3" borderId="0" xfId="4" applyNumberFormat="1" applyFont="1" applyFill="1" applyAlignment="1">
      <alignment horizontal="right" vertical="top"/>
    </xf>
    <xf numFmtId="165" fontId="4" fillId="3" borderId="0" xfId="4" applyNumberFormat="1" applyFont="1" applyFill="1" applyAlignment="1">
      <alignment horizontal="center"/>
    </xf>
    <xf numFmtId="165" fontId="4" fillId="3" borderId="0" xfId="4" applyNumberFormat="1" applyFont="1" applyFill="1" applyAlignment="1">
      <alignment horizontal="right"/>
    </xf>
    <xf numFmtId="164" fontId="6" fillId="3" borderId="0" xfId="15" applyNumberFormat="1" applyFont="1" applyFill="1" applyAlignment="1">
      <alignment vertical="center"/>
    </xf>
    <xf numFmtId="164" fontId="4" fillId="3" borderId="0" xfId="13" applyNumberFormat="1" applyFont="1" applyFill="1" applyAlignment="1">
      <alignment horizontal="right" vertical="center"/>
    </xf>
    <xf numFmtId="164" fontId="6" fillId="3" borderId="0" xfId="1" applyNumberFormat="1" applyFont="1" applyFill="1" applyBorder="1" applyAlignment="1">
      <alignment vertical="center"/>
    </xf>
    <xf numFmtId="164" fontId="3" fillId="3" borderId="0" xfId="9" applyNumberFormat="1" applyFont="1" applyFill="1" applyAlignment="1">
      <alignment horizontal="right"/>
    </xf>
    <xf numFmtId="164" fontId="4" fillId="3" borderId="0" xfId="9" applyNumberFormat="1" applyFont="1" applyFill="1" applyAlignment="1">
      <alignment horizontal="right"/>
    </xf>
    <xf numFmtId="164" fontId="3" fillId="3" borderId="0" xfId="4" applyNumberFormat="1" applyFont="1" applyFill="1" applyAlignment="1">
      <alignment horizontal="right"/>
    </xf>
    <xf numFmtId="164" fontId="4" fillId="3" borderId="0" xfId="4" applyNumberFormat="1" applyFont="1" applyFill="1" applyAlignment="1">
      <alignment horizontal="right"/>
    </xf>
    <xf numFmtId="164" fontId="6" fillId="3" borderId="0" xfId="1" applyNumberFormat="1" applyFont="1" applyFill="1" applyBorder="1" applyAlignment="1"/>
    <xf numFmtId="164" fontId="21" fillId="0" borderId="0" xfId="5" applyNumberFormat="1" applyFont="1" applyAlignment="1">
      <alignment horizontal="left" vertical="center"/>
    </xf>
    <xf numFmtId="164" fontId="11" fillId="0" borderId="0" xfId="0" applyNumberFormat="1" applyFont="1" applyAlignment="1">
      <alignment horizontal="left" vertical="top" wrapText="1"/>
    </xf>
    <xf numFmtId="164" fontId="6" fillId="0" borderId="0" xfId="0" applyNumberFormat="1" applyFont="1" applyAlignment="1">
      <alignment horizontal="left" vertical="top"/>
    </xf>
    <xf numFmtId="164" fontId="4" fillId="0" borderId="0" xfId="9" applyNumberFormat="1" applyFont="1" applyAlignment="1">
      <alignment horizontal="right" wrapText="1"/>
    </xf>
    <xf numFmtId="2" fontId="11" fillId="0" borderId="0" xfId="8" applyNumberFormat="1" applyFont="1" applyAlignment="1">
      <alignment horizontal="left" vertical="top"/>
    </xf>
    <xf numFmtId="164" fontId="6" fillId="0" borderId="0" xfId="9" applyNumberFormat="1" applyFont="1" applyAlignment="1">
      <alignment horizontal="right" wrapText="1"/>
    </xf>
    <xf numFmtId="164" fontId="14" fillId="0" borderId="0" xfId="1" applyNumberFormat="1" applyFont="1" applyBorder="1" applyAlignment="1">
      <alignment vertical="center"/>
    </xf>
    <xf numFmtId="164" fontId="32" fillId="0" borderId="0" xfId="5" applyNumberFormat="1" applyFont="1" applyAlignment="1">
      <alignment horizontal="left"/>
    </xf>
    <xf numFmtId="164" fontId="32" fillId="0" borderId="0" xfId="0" applyNumberFormat="1" applyFont="1" applyAlignment="1">
      <alignment horizontal="right"/>
    </xf>
    <xf numFmtId="164" fontId="23" fillId="0" borderId="0" xfId="0" applyNumberFormat="1" applyFont="1" applyAlignment="1">
      <alignment horizontal="right"/>
    </xf>
    <xf numFmtId="0" fontId="32" fillId="0" borderId="0" xfId="0" applyFont="1" applyAlignment="1">
      <alignment vertical="center"/>
    </xf>
    <xf numFmtId="0" fontId="32" fillId="0" borderId="0" xfId="9" applyFont="1" applyAlignment="1">
      <alignment vertical="center"/>
    </xf>
    <xf numFmtId="164" fontId="32" fillId="0" borderId="0" xfId="0" applyNumberFormat="1" applyFont="1" applyAlignment="1">
      <alignment horizontal="left" wrapText="1"/>
    </xf>
    <xf numFmtId="164" fontId="32" fillId="0" borderId="0" xfId="0" quotePrefix="1" applyNumberFormat="1" applyFont="1" applyAlignment="1">
      <alignment horizontal="left"/>
    </xf>
    <xf numFmtId="164" fontId="32" fillId="0" borderId="0" xfId="0" applyNumberFormat="1" applyFont="1" applyAlignment="1">
      <alignment vertical="center"/>
    </xf>
    <xf numFmtId="164" fontId="32" fillId="0" borderId="0" xfId="9" applyNumberFormat="1" applyFont="1" applyAlignment="1">
      <alignment vertical="center"/>
    </xf>
    <xf numFmtId="164" fontId="32" fillId="4" borderId="0" xfId="9" applyNumberFormat="1" applyFont="1" applyFill="1" applyAlignment="1">
      <alignment vertical="center"/>
    </xf>
    <xf numFmtId="2" fontId="26" fillId="0" borderId="0" xfId="9" applyNumberFormat="1" applyFont="1" applyAlignment="1">
      <alignment vertical="center"/>
    </xf>
    <xf numFmtId="0" fontId="26" fillId="0" borderId="0" xfId="5" applyFont="1" applyAlignment="1">
      <alignment vertical="center"/>
    </xf>
    <xf numFmtId="0" fontId="26" fillId="0" borderId="0" xfId="0" applyFont="1" applyAlignment="1">
      <alignment vertical="center"/>
    </xf>
    <xf numFmtId="0" fontId="20" fillId="0" borderId="0" xfId="5" applyFont="1" applyAlignment="1">
      <alignment vertical="center"/>
    </xf>
    <xf numFmtId="0" fontId="33" fillId="0" borderId="0" xfId="6" applyFont="1" applyAlignment="1">
      <alignment vertical="center"/>
    </xf>
    <xf numFmtId="0" fontId="34" fillId="0" borderId="0" xfId="6" applyFont="1" applyAlignment="1">
      <alignment vertical="center"/>
    </xf>
    <xf numFmtId="0" fontId="35" fillId="0" borderId="0" xfId="5" applyFont="1" applyAlignment="1">
      <alignment vertical="center"/>
    </xf>
    <xf numFmtId="0" fontId="4" fillId="0" borderId="0" xfId="5" applyFont="1" applyAlignment="1">
      <alignment horizontal="left" vertical="top"/>
    </xf>
    <xf numFmtId="164" fontId="29" fillId="0" borderId="0" xfId="15" applyNumberFormat="1" applyFont="1" applyAlignment="1">
      <alignment vertical="center"/>
    </xf>
    <xf numFmtId="164" fontId="3" fillId="3" borderId="3" xfId="3" applyNumberFormat="1" applyFill="1" applyBorder="1" applyAlignment="1">
      <alignment horizontal="left" vertical="center" wrapText="1"/>
    </xf>
    <xf numFmtId="164" fontId="3" fillId="3" borderId="3" xfId="13" applyNumberFormat="1" applyFont="1" applyFill="1" applyBorder="1" applyAlignment="1">
      <alignment horizontal="left" vertical="center"/>
    </xf>
    <xf numFmtId="164" fontId="3" fillId="3" borderId="3" xfId="13" applyNumberFormat="1" applyFont="1" applyFill="1" applyBorder="1" applyAlignment="1">
      <alignment horizontal="left" vertical="center" wrapText="1"/>
    </xf>
    <xf numFmtId="164" fontId="11" fillId="0" borderId="3" xfId="3" applyNumberFormat="1" applyFont="1" applyBorder="1" applyAlignment="1">
      <alignment horizontal="left" vertical="center"/>
    </xf>
    <xf numFmtId="164" fontId="30" fillId="0" borderId="0" xfId="15" applyNumberFormat="1" applyFont="1" applyAlignment="1">
      <alignment vertical="center"/>
    </xf>
    <xf numFmtId="164" fontId="3" fillId="3" borderId="1" xfId="13" applyNumberFormat="1" applyFont="1" applyFill="1" applyBorder="1" applyAlignment="1">
      <alignment horizontal="right" vertical="center"/>
    </xf>
    <xf numFmtId="0" fontId="26" fillId="0" borderId="0" xfId="0" applyFont="1" applyAlignment="1">
      <alignment vertical="top"/>
    </xf>
    <xf numFmtId="0" fontId="26" fillId="0" borderId="0" xfId="8" applyFont="1" applyAlignment="1">
      <alignment vertical="center"/>
    </xf>
    <xf numFmtId="0" fontId="29" fillId="0" borderId="0" xfId="5" applyFont="1" applyAlignment="1">
      <alignment horizontal="left"/>
    </xf>
    <xf numFmtId="0" fontId="26" fillId="0" borderId="0" xfId="9" applyFont="1" applyAlignment="1">
      <alignment vertical="center"/>
    </xf>
    <xf numFmtId="164" fontId="29" fillId="0" borderId="0" xfId="0" applyNumberFormat="1" applyFont="1" applyAlignment="1">
      <alignment horizontal="left"/>
    </xf>
    <xf numFmtId="164" fontId="29" fillId="0" borderId="0" xfId="0" quotePrefix="1" applyNumberFormat="1" applyFont="1" applyAlignment="1">
      <alignment horizontal="left"/>
    </xf>
    <xf numFmtId="164" fontId="29" fillId="0" borderId="0" xfId="9" applyNumberFormat="1" applyFont="1" applyAlignment="1">
      <alignment vertical="center"/>
    </xf>
    <xf numFmtId="164" fontId="29" fillId="4" borderId="0" xfId="9" applyNumberFormat="1" applyFont="1" applyFill="1" applyAlignment="1">
      <alignment vertical="center"/>
    </xf>
    <xf numFmtId="164" fontId="29" fillId="0" borderId="0" xfId="13" applyNumberFormat="1" applyFont="1" applyAlignment="1">
      <alignment horizontal="left" vertical="center"/>
    </xf>
    <xf numFmtId="0" fontId="11" fillId="0" borderId="3" xfId="0" applyFont="1" applyBorder="1" applyAlignment="1">
      <alignment wrapText="1"/>
    </xf>
    <xf numFmtId="164" fontId="13" fillId="0" borderId="3" xfId="0" applyNumberFormat="1" applyFont="1" applyBorder="1" applyAlignment="1">
      <alignment horizontal="right"/>
    </xf>
    <xf numFmtId="164" fontId="11" fillId="0" borderId="4" xfId="15" applyNumberFormat="1" applyFont="1" applyBorder="1" applyAlignment="1">
      <alignment horizontal="left" vertical="center" wrapText="1"/>
    </xf>
    <xf numFmtId="164" fontId="3" fillId="0" borderId="5" xfId="4" applyNumberFormat="1" applyFont="1" applyBorder="1" applyAlignment="1">
      <alignment vertical="center"/>
    </xf>
    <xf numFmtId="164" fontId="11" fillId="0" borderId="4" xfId="9" applyNumberFormat="1" applyFont="1" applyBorder="1" applyAlignment="1">
      <alignment vertical="center"/>
    </xf>
    <xf numFmtId="164" fontId="11" fillId="0" borderId="4" xfId="9" applyNumberFormat="1" applyFont="1" applyBorder="1" applyAlignment="1">
      <alignment horizontal="left" vertical="center" wrapText="1"/>
    </xf>
    <xf numFmtId="164" fontId="3" fillId="0" borderId="5" xfId="5" applyNumberFormat="1" applyFont="1" applyBorder="1" applyAlignment="1">
      <alignment horizontal="left" vertical="center" wrapText="1"/>
    </xf>
    <xf numFmtId="164" fontId="11" fillId="0" borderId="5" xfId="1" applyNumberFormat="1" applyFont="1" applyBorder="1" applyAlignment="1">
      <alignment vertical="center" wrapText="1"/>
    </xf>
    <xf numFmtId="164" fontId="26" fillId="0" borderId="0" xfId="15" applyNumberFormat="1" applyFont="1" applyAlignment="1">
      <alignment vertical="center"/>
    </xf>
    <xf numFmtId="164" fontId="29" fillId="0" borderId="0" xfId="15" applyNumberFormat="1" applyFont="1" applyAlignment="1">
      <alignment horizontal="left" vertical="center" wrapText="1"/>
    </xf>
    <xf numFmtId="164" fontId="3" fillId="0" borderId="3" xfId="9" applyNumberFormat="1" applyFont="1" applyBorder="1" applyAlignment="1">
      <alignment horizontal="left" vertical="center" wrapText="1"/>
    </xf>
    <xf numFmtId="0" fontId="11" fillId="0" borderId="3" xfId="0" applyFont="1" applyBorder="1" applyAlignment="1">
      <alignment vertical="center"/>
    </xf>
    <xf numFmtId="164" fontId="11" fillId="0" borderId="3" xfId="0" applyNumberFormat="1" applyFont="1" applyBorder="1" applyAlignment="1">
      <alignment horizontal="left" vertical="center" wrapText="1"/>
    </xf>
    <xf numFmtId="164" fontId="4" fillId="0" borderId="6" xfId="9" applyNumberFormat="1" applyFont="1" applyBorder="1" applyAlignment="1">
      <alignment horizontal="right" wrapText="1"/>
    </xf>
    <xf numFmtId="164" fontId="4" fillId="3" borderId="6" xfId="9" applyNumberFormat="1" applyFont="1" applyFill="1" applyBorder="1" applyAlignment="1">
      <alignment horizontal="right" wrapText="1"/>
    </xf>
    <xf numFmtId="164" fontId="11" fillId="0" borderId="6" xfId="1" applyNumberFormat="1" applyFont="1" applyBorder="1" applyAlignment="1"/>
    <xf numFmtId="164" fontId="11" fillId="3" borderId="6" xfId="1" applyNumberFormat="1" applyFont="1" applyFill="1" applyBorder="1" applyAlignment="1"/>
    <xf numFmtId="164" fontId="3" fillId="0" borderId="6" xfId="9" applyNumberFormat="1" applyFont="1" applyBorder="1" applyAlignment="1">
      <alignment horizontal="right"/>
    </xf>
    <xf numFmtId="164" fontId="3" fillId="3" borderId="6" xfId="9" applyNumberFormat="1" applyFont="1" applyFill="1" applyBorder="1" applyAlignment="1">
      <alignment horizontal="right"/>
    </xf>
    <xf numFmtId="164" fontId="6" fillId="0" borderId="6" xfId="0" applyNumberFormat="1" applyFont="1" applyBorder="1" applyAlignment="1">
      <alignment horizontal="right" vertical="center" wrapText="1"/>
    </xf>
    <xf numFmtId="164" fontId="6" fillId="5" borderId="6" xfId="0" applyNumberFormat="1" applyFont="1" applyFill="1" applyBorder="1" applyAlignment="1">
      <alignment horizontal="right" vertical="center" wrapText="1"/>
    </xf>
    <xf numFmtId="164" fontId="3" fillId="0" borderId="6" xfId="0" applyNumberFormat="1" applyFont="1" applyBorder="1" applyAlignment="1">
      <alignment horizontal="right"/>
    </xf>
    <xf numFmtId="164" fontId="3" fillId="3" borderId="6" xfId="4" applyNumberFormat="1" applyFont="1" applyFill="1" applyBorder="1" applyAlignment="1">
      <alignment horizontal="right"/>
    </xf>
    <xf numFmtId="164" fontId="4" fillId="0" borderId="14" xfId="9" applyNumberFormat="1" applyFont="1" applyBorder="1" applyAlignment="1">
      <alignment horizontal="right" wrapText="1"/>
    </xf>
    <xf numFmtId="164" fontId="4" fillId="3" borderId="14" xfId="9" applyNumberFormat="1" applyFont="1" applyFill="1" applyBorder="1" applyAlignment="1">
      <alignment horizontal="right" wrapText="1"/>
    </xf>
    <xf numFmtId="164" fontId="5" fillId="0" borderId="14" xfId="4" applyNumberFormat="1" applyFont="1" applyBorder="1" applyAlignment="1">
      <alignment horizontal="right" wrapText="1"/>
    </xf>
    <xf numFmtId="164" fontId="4" fillId="0" borderId="14" xfId="4" applyNumberFormat="1" applyFont="1" applyBorder="1" applyAlignment="1">
      <alignment horizontal="right" wrapText="1"/>
    </xf>
    <xf numFmtId="164" fontId="4" fillId="0" borderId="16" xfId="4" applyNumberFormat="1" applyFont="1" applyBorder="1" applyAlignment="1">
      <alignment horizontal="right" wrapText="1"/>
    </xf>
    <xf numFmtId="164" fontId="4" fillId="3" borderId="14" xfId="4" applyNumberFormat="1" applyFont="1" applyFill="1" applyBorder="1" applyAlignment="1">
      <alignment horizontal="right" wrapText="1"/>
    </xf>
    <xf numFmtId="0" fontId="4" fillId="3" borderId="6" xfId="4" applyFont="1" applyFill="1" applyBorder="1" applyAlignment="1">
      <alignment horizontal="right" vertical="top" wrapText="1"/>
    </xf>
    <xf numFmtId="0" fontId="4" fillId="0" borderId="6" xfId="4" applyFont="1" applyBorder="1" applyAlignment="1">
      <alignment horizontal="right" vertical="top" wrapText="1"/>
    </xf>
    <xf numFmtId="0" fontId="6" fillId="0" borderId="8" xfId="12" applyFont="1" applyBorder="1" applyAlignment="1">
      <alignment vertical="top"/>
    </xf>
    <xf numFmtId="0" fontId="6" fillId="0" borderId="6" xfId="12" applyFont="1" applyBorder="1" applyAlignment="1">
      <alignment horizontal="center" vertical="top" wrapText="1"/>
    </xf>
    <xf numFmtId="164" fontId="11" fillId="0" borderId="6" xfId="12" applyNumberFormat="1" applyFont="1" applyBorder="1" applyAlignment="1">
      <alignment horizontal="right"/>
    </xf>
    <xf numFmtId="0" fontId="11" fillId="0" borderId="5" xfId="12" applyFont="1" applyBorder="1" applyAlignment="1">
      <alignment horizontal="left" vertical="top" wrapText="1"/>
    </xf>
    <xf numFmtId="164" fontId="11" fillId="0" borderId="5" xfId="12" applyNumberFormat="1" applyFont="1" applyBorder="1" applyAlignment="1">
      <alignment horizontal="right"/>
    </xf>
    <xf numFmtId="164" fontId="6" fillId="0" borderId="8" xfId="15" applyNumberFormat="1" applyFont="1" applyBorder="1" applyAlignment="1">
      <alignment vertical="center"/>
    </xf>
    <xf numFmtId="164" fontId="6" fillId="0" borderId="10" xfId="15" applyNumberFormat="1" applyFont="1" applyBorder="1" applyAlignment="1">
      <alignment horizontal="right" vertical="center" wrapText="1"/>
    </xf>
    <xf numFmtId="164" fontId="6" fillId="3" borderId="10" xfId="15" applyNumberFormat="1" applyFont="1" applyFill="1" applyBorder="1" applyAlignment="1">
      <alignment horizontal="right" vertical="center" wrapText="1"/>
    </xf>
    <xf numFmtId="164" fontId="11" fillId="0" borderId="9" xfId="15" applyNumberFormat="1" applyFont="1" applyBorder="1" applyAlignment="1">
      <alignment vertical="center"/>
    </xf>
    <xf numFmtId="164" fontId="11" fillId="3" borderId="9" xfId="15" applyNumberFormat="1" applyFont="1" applyFill="1" applyBorder="1" applyAlignment="1">
      <alignment vertical="center"/>
    </xf>
    <xf numFmtId="164" fontId="11" fillId="0" borderId="11" xfId="13" applyNumberFormat="1" applyFont="1" applyBorder="1" applyAlignment="1">
      <alignment vertical="center" wrapText="1"/>
    </xf>
    <xf numFmtId="164" fontId="6" fillId="0" borderId="11" xfId="1" applyNumberFormat="1" applyFont="1" applyFill="1" applyBorder="1" applyAlignment="1">
      <alignment horizontal="right" wrapText="1"/>
    </xf>
    <xf numFmtId="164" fontId="6" fillId="3" borderId="11" xfId="1" applyNumberFormat="1" applyFont="1" applyFill="1" applyBorder="1" applyAlignment="1">
      <alignment horizontal="right" wrapText="1"/>
    </xf>
    <xf numFmtId="164" fontId="4" fillId="0" borderId="11" xfId="4" applyNumberFormat="1" applyFont="1" applyBorder="1" applyAlignment="1">
      <alignment horizontal="right" wrapText="1"/>
    </xf>
    <xf numFmtId="164" fontId="11" fillId="0" borderId="11" xfId="1" applyNumberFormat="1" applyFont="1" applyFill="1" applyBorder="1" applyAlignment="1">
      <alignment horizontal="right" vertical="center"/>
    </xf>
    <xf numFmtId="164" fontId="3" fillId="3" borderId="11" xfId="13" applyNumberFormat="1" applyFont="1" applyFill="1" applyBorder="1" applyAlignment="1">
      <alignment horizontal="right" vertical="center"/>
    </xf>
    <xf numFmtId="164" fontId="3" fillId="3" borderId="7" xfId="13" applyNumberFormat="1" applyFont="1" applyFill="1" applyBorder="1" applyAlignment="1">
      <alignment horizontal="right" vertical="center"/>
    </xf>
    <xf numFmtId="164" fontId="11" fillId="0" borderId="7" xfId="1" applyNumberFormat="1" applyFont="1" applyFill="1" applyBorder="1" applyAlignment="1">
      <alignment horizontal="right" vertical="center"/>
    </xf>
    <xf numFmtId="164" fontId="4" fillId="0" borderId="11" xfId="13" applyNumberFormat="1" applyFont="1" applyBorder="1" applyAlignment="1">
      <alignment horizontal="right" vertical="center"/>
    </xf>
    <xf numFmtId="164" fontId="4" fillId="3" borderId="11" xfId="13" applyNumberFormat="1" applyFont="1" applyFill="1" applyBorder="1" applyAlignment="1">
      <alignment horizontal="right" vertical="center"/>
    </xf>
    <xf numFmtId="164" fontId="4" fillId="0" borderId="8" xfId="0" applyNumberFormat="1" applyFont="1" applyBorder="1" applyAlignment="1">
      <alignment wrapText="1"/>
    </xf>
    <xf numFmtId="164" fontId="6" fillId="0" borderId="8" xfId="9" applyNumberFormat="1" applyFont="1" applyBorder="1" applyAlignment="1">
      <alignment vertical="center"/>
    </xf>
    <xf numFmtId="164" fontId="6" fillId="0" borderId="15" xfId="9" applyNumberFormat="1" applyFont="1" applyBorder="1" applyAlignment="1">
      <alignment horizontal="right" vertical="center"/>
    </xf>
    <xf numFmtId="164" fontId="6" fillId="0" borderId="18" xfId="9" applyNumberFormat="1" applyFont="1" applyBorder="1" applyAlignment="1">
      <alignment horizontal="right" wrapText="1"/>
    </xf>
    <xf numFmtId="164" fontId="6" fillId="0" borderId="15" xfId="9" applyNumberFormat="1" applyFont="1" applyBorder="1" applyAlignment="1">
      <alignment vertical="center"/>
    </xf>
    <xf numFmtId="164" fontId="4" fillId="0" borderId="19" xfId="9" applyNumberFormat="1" applyFont="1" applyBorder="1" applyAlignment="1">
      <alignment horizontal="right" wrapText="1"/>
    </xf>
    <xf numFmtId="164" fontId="4" fillId="3" borderId="19" xfId="9" applyNumberFormat="1" applyFont="1" applyFill="1" applyBorder="1" applyAlignment="1">
      <alignment horizontal="right" wrapText="1"/>
    </xf>
    <xf numFmtId="0" fontId="4" fillId="0" borderId="19" xfId="4" applyFont="1" applyBorder="1" applyAlignment="1">
      <alignment horizontal="right" vertical="top" wrapText="1"/>
    </xf>
    <xf numFmtId="164" fontId="11" fillId="0" borderId="15" xfId="3" applyNumberFormat="1" applyFont="1" applyBorder="1" applyAlignment="1">
      <alignment horizontal="left" vertical="center"/>
    </xf>
    <xf numFmtId="164" fontId="11" fillId="0" borderId="17" xfId="1" applyNumberFormat="1" applyFont="1" applyBorder="1" applyAlignment="1"/>
    <xf numFmtId="164" fontId="6" fillId="3" borderId="0" xfId="12" applyNumberFormat="1" applyFont="1" applyFill="1" applyAlignment="1">
      <alignment horizontal="right" vertical="top"/>
    </xf>
    <xf numFmtId="164" fontId="6" fillId="0" borderId="0" xfId="0" applyNumberFormat="1" applyFont="1" applyAlignment="1">
      <alignment horizontal="right"/>
    </xf>
    <xf numFmtId="164" fontId="13" fillId="0" borderId="0" xfId="0" applyNumberFormat="1" applyFont="1" applyAlignment="1">
      <alignment horizontal="right"/>
    </xf>
    <xf numFmtId="164" fontId="13" fillId="0" borderId="14" xfId="0" applyNumberFormat="1" applyFont="1" applyBorder="1" applyAlignment="1">
      <alignment horizontal="right"/>
    </xf>
    <xf numFmtId="164" fontId="11" fillId="0" borderId="3" xfId="0" applyNumberFormat="1" applyFont="1" applyBorder="1" applyAlignment="1">
      <alignment horizontal="right"/>
    </xf>
    <xf numFmtId="164" fontId="4" fillId="3" borderId="14" xfId="4" applyNumberFormat="1" applyFont="1" applyFill="1" applyBorder="1" applyAlignment="1">
      <alignment horizontal="right"/>
    </xf>
    <xf numFmtId="164" fontId="3" fillId="3" borderId="14" xfId="4" applyNumberFormat="1" applyFont="1" applyFill="1" applyBorder="1" applyAlignment="1">
      <alignment horizontal="right"/>
    </xf>
    <xf numFmtId="164" fontId="4" fillId="3" borderId="3" xfId="4" applyNumberFormat="1" applyFont="1" applyFill="1" applyBorder="1" applyAlignment="1">
      <alignment horizontal="right"/>
    </xf>
    <xf numFmtId="164" fontId="5" fillId="3" borderId="14" xfId="4" applyNumberFormat="1" applyFont="1" applyFill="1" applyBorder="1" applyAlignment="1">
      <alignment horizontal="right"/>
    </xf>
    <xf numFmtId="164" fontId="14" fillId="0" borderId="14" xfId="0" applyNumberFormat="1" applyFont="1" applyBorder="1" applyAlignment="1">
      <alignment horizontal="right"/>
    </xf>
    <xf numFmtId="164" fontId="21" fillId="3" borderId="14" xfId="4" applyNumberFormat="1" applyFont="1" applyFill="1" applyBorder="1" applyAlignment="1">
      <alignment horizontal="right"/>
    </xf>
    <xf numFmtId="0" fontId="6" fillId="0" borderId="15" xfId="0" applyFont="1" applyBorder="1" applyAlignment="1">
      <alignment horizontal="right"/>
    </xf>
    <xf numFmtId="164" fontId="14" fillId="0" borderId="3" xfId="0" applyNumberFormat="1" applyFont="1" applyBorder="1" applyAlignment="1">
      <alignment horizontal="right"/>
    </xf>
    <xf numFmtId="0" fontId="11" fillId="0" borderId="0" xfId="3" applyFont="1" applyAlignment="1">
      <alignment horizontal="center" vertical="top"/>
    </xf>
    <xf numFmtId="0" fontId="6" fillId="0" borderId="0" xfId="12" applyFont="1" applyAlignment="1">
      <alignment horizontal="center" vertical="top"/>
    </xf>
    <xf numFmtId="0" fontId="6" fillId="0" borderId="5" xfId="12" applyFont="1" applyBorder="1" applyAlignment="1">
      <alignment horizontal="center" vertical="top"/>
    </xf>
    <xf numFmtId="164" fontId="6" fillId="0" borderId="0" xfId="15" applyNumberFormat="1" applyFont="1" applyAlignment="1">
      <alignment horizontal="right"/>
    </xf>
    <xf numFmtId="164" fontId="6" fillId="3" borderId="0" xfId="15" applyNumberFormat="1" applyFont="1" applyFill="1" applyAlignment="1">
      <alignment horizontal="right"/>
    </xf>
    <xf numFmtId="164" fontId="11" fillId="0" borderId="9" xfId="15" applyNumberFormat="1" applyFont="1" applyBorder="1" applyAlignment="1">
      <alignment horizontal="right"/>
    </xf>
    <xf numFmtId="164" fontId="11" fillId="3" borderId="9" xfId="15" applyNumberFormat="1" applyFont="1" applyFill="1" applyBorder="1" applyAlignment="1">
      <alignment horizontal="right"/>
    </xf>
    <xf numFmtId="164" fontId="11" fillId="0" borderId="4" xfId="15" applyNumberFormat="1" applyFont="1" applyBorder="1" applyAlignment="1">
      <alignment horizontal="right"/>
    </xf>
    <xf numFmtId="164" fontId="11" fillId="3" borderId="4" xfId="15" applyNumberFormat="1" applyFont="1" applyFill="1" applyBorder="1" applyAlignment="1">
      <alignment horizontal="right"/>
    </xf>
    <xf numFmtId="164" fontId="3" fillId="3" borderId="3" xfId="3" applyNumberFormat="1" applyFill="1" applyBorder="1" applyAlignment="1">
      <alignment horizontal="left" vertical="center"/>
    </xf>
    <xf numFmtId="164" fontId="3" fillId="3" borderId="21" xfId="3" applyNumberFormat="1" applyFill="1" applyBorder="1" applyAlignment="1">
      <alignment horizontal="left" vertical="center"/>
    </xf>
    <xf numFmtId="164" fontId="6" fillId="0" borderId="0" xfId="1" applyNumberFormat="1" applyFont="1" applyBorder="1" applyAlignment="1">
      <alignment horizontal="right"/>
    </xf>
    <xf numFmtId="164" fontId="6" fillId="0" borderId="0" xfId="1" applyNumberFormat="1" applyFont="1" applyFill="1" applyBorder="1" applyAlignment="1">
      <alignment horizontal="right"/>
    </xf>
    <xf numFmtId="164" fontId="14" fillId="0" borderId="12" xfId="1" applyNumberFormat="1" applyFont="1" applyBorder="1" applyAlignment="1">
      <alignment horizontal="right"/>
    </xf>
    <xf numFmtId="164" fontId="14" fillId="0" borderId="13" xfId="1" applyNumberFormat="1" applyFont="1" applyBorder="1" applyAlignment="1">
      <alignment horizontal="right"/>
    </xf>
    <xf numFmtId="164" fontId="6" fillId="0" borderId="13" xfId="1" applyNumberFormat="1" applyFont="1" applyBorder="1" applyAlignment="1">
      <alignment horizontal="right"/>
    </xf>
    <xf numFmtId="164" fontId="6" fillId="0" borderId="0" xfId="2" applyNumberFormat="1" applyFont="1" applyBorder="1" applyAlignment="1">
      <alignment horizontal="right"/>
    </xf>
    <xf numFmtId="164" fontId="11" fillId="0" borderId="19" xfId="1" applyNumberFormat="1" applyFont="1" applyBorder="1" applyAlignment="1">
      <alignment horizontal="right"/>
    </xf>
    <xf numFmtId="164" fontId="3" fillId="0" borderId="0" xfId="3" applyNumberFormat="1" applyAlignment="1">
      <alignment horizontal="left" vertical="center"/>
    </xf>
    <xf numFmtId="164" fontId="11" fillId="0" borderId="4" xfId="1" applyNumberFormat="1" applyFont="1" applyBorder="1" applyAlignment="1">
      <alignment horizontal="right"/>
    </xf>
    <xf numFmtId="164" fontId="11" fillId="3" borderId="4" xfId="1" applyNumberFormat="1" applyFont="1" applyFill="1" applyBorder="1" applyAlignment="1">
      <alignment horizontal="right"/>
    </xf>
    <xf numFmtId="164" fontId="11" fillId="0" borderId="12" xfId="1" applyNumberFormat="1" applyFont="1" applyBorder="1" applyAlignment="1">
      <alignment horizontal="right"/>
    </xf>
    <xf numFmtId="164" fontId="11" fillId="3" borderId="12" xfId="1" applyNumberFormat="1" applyFont="1" applyFill="1" applyBorder="1" applyAlignment="1">
      <alignment horizontal="right"/>
    </xf>
    <xf numFmtId="164" fontId="6" fillId="3" borderId="0" xfId="1" applyNumberFormat="1" applyFont="1" applyFill="1" applyBorder="1" applyAlignment="1">
      <alignment horizontal="right"/>
    </xf>
    <xf numFmtId="164" fontId="11" fillId="0" borderId="5" xfId="1" applyNumberFormat="1" applyFont="1" applyBorder="1" applyAlignment="1">
      <alignment horizontal="right"/>
    </xf>
    <xf numFmtId="164" fontId="11" fillId="3" borderId="5" xfId="1" applyNumberFormat="1" applyFont="1" applyFill="1" applyBorder="1" applyAlignment="1">
      <alignment horizontal="right"/>
    </xf>
    <xf numFmtId="164" fontId="11" fillId="3" borderId="19" xfId="1" applyNumberFormat="1" applyFont="1" applyFill="1" applyBorder="1" applyAlignment="1">
      <alignment horizontal="right"/>
    </xf>
    <xf numFmtId="164" fontId="4" fillId="0" borderId="0" xfId="1" applyNumberFormat="1" applyFont="1" applyBorder="1" applyAlignment="1">
      <alignment horizontal="right"/>
    </xf>
    <xf numFmtId="164" fontId="14" fillId="3" borderId="12" xfId="1" applyNumberFormat="1" applyFont="1" applyFill="1" applyBorder="1" applyAlignment="1">
      <alignment horizontal="right"/>
    </xf>
    <xf numFmtId="164" fontId="14" fillId="3" borderId="13" xfId="1" applyNumberFormat="1" applyFont="1" applyFill="1" applyBorder="1" applyAlignment="1">
      <alignment horizontal="right"/>
    </xf>
    <xf numFmtId="164" fontId="4" fillId="0" borderId="0" xfId="2" applyNumberFormat="1" applyFont="1" applyFill="1" applyBorder="1" applyAlignment="1">
      <alignment horizontal="right"/>
    </xf>
    <xf numFmtId="164" fontId="4" fillId="3" borderId="0" xfId="2" applyNumberFormat="1" applyFont="1" applyFill="1" applyBorder="1" applyAlignment="1">
      <alignment horizontal="right"/>
    </xf>
    <xf numFmtId="164" fontId="3" fillId="0" borderId="19" xfId="2" applyNumberFormat="1" applyFont="1" applyFill="1" applyBorder="1" applyAlignment="1">
      <alignment horizontal="right"/>
    </xf>
    <xf numFmtId="164" fontId="3" fillId="3" borderId="19" xfId="2" applyNumberFormat="1" applyFont="1" applyFill="1" applyBorder="1" applyAlignment="1">
      <alignment horizontal="right"/>
    </xf>
    <xf numFmtId="164" fontId="5" fillId="0" borderId="0" xfId="2" applyNumberFormat="1" applyFont="1" applyFill="1" applyBorder="1" applyAlignment="1">
      <alignment horizontal="right"/>
    </xf>
    <xf numFmtId="164" fontId="5" fillId="3" borderId="0" xfId="2" applyNumberFormat="1" applyFont="1" applyFill="1" applyBorder="1" applyAlignment="1">
      <alignment horizontal="right"/>
    </xf>
    <xf numFmtId="164" fontId="19" fillId="0" borderId="0" xfId="5" applyNumberFormat="1" applyFont="1" applyAlignment="1">
      <alignment horizontal="right"/>
    </xf>
    <xf numFmtId="164" fontId="4" fillId="0" borderId="0" xfId="5" applyNumberFormat="1" applyFont="1" applyAlignment="1">
      <alignment horizontal="right"/>
    </xf>
    <xf numFmtId="164" fontId="3" fillId="0" borderId="19" xfId="5" applyNumberFormat="1" applyFont="1" applyBorder="1" applyAlignment="1">
      <alignment horizontal="right"/>
    </xf>
    <xf numFmtId="164" fontId="21" fillId="0" borderId="19" xfId="2" applyNumberFormat="1" applyFont="1" applyFill="1" applyBorder="1" applyAlignment="1">
      <alignment horizontal="right"/>
    </xf>
    <xf numFmtId="164" fontId="21" fillId="3" borderId="19" xfId="2" applyNumberFormat="1" applyFont="1" applyFill="1" applyBorder="1" applyAlignment="1">
      <alignment horizontal="right"/>
    </xf>
    <xf numFmtId="164" fontId="3" fillId="0" borderId="0" xfId="4" applyNumberFormat="1" applyFont="1" applyAlignment="1">
      <alignment vertical="center" wrapText="1"/>
    </xf>
    <xf numFmtId="164" fontId="3" fillId="0" borderId="19" xfId="4" applyNumberFormat="1" applyFont="1" applyBorder="1" applyAlignment="1">
      <alignment horizontal="right"/>
    </xf>
    <xf numFmtId="164" fontId="11" fillId="0" borderId="14" xfId="1" applyNumberFormat="1" applyFont="1" applyBorder="1" applyAlignment="1">
      <alignment horizontal="right"/>
    </xf>
    <xf numFmtId="164" fontId="11" fillId="3" borderId="14" xfId="1" applyNumberFormat="1" applyFont="1" applyFill="1" applyBorder="1" applyAlignment="1">
      <alignment horizontal="right"/>
    </xf>
    <xf numFmtId="164" fontId="11" fillId="0" borderId="20" xfId="1" applyNumberFormat="1" applyFont="1" applyBorder="1" applyAlignment="1">
      <alignment horizontal="right"/>
    </xf>
    <xf numFmtId="164" fontId="11" fillId="3" borderId="20" xfId="1" applyNumberFormat="1" applyFont="1" applyFill="1" applyBorder="1" applyAlignment="1">
      <alignment horizontal="right"/>
    </xf>
    <xf numFmtId="164" fontId="11" fillId="0" borderId="0" xfId="1" applyNumberFormat="1" applyFont="1" applyBorder="1" applyAlignment="1">
      <alignment horizontal="right"/>
    </xf>
    <xf numFmtId="164" fontId="11" fillId="3" borderId="0" xfId="1" applyNumberFormat="1" applyFont="1" applyFill="1" applyBorder="1" applyAlignment="1">
      <alignment horizontal="right"/>
    </xf>
    <xf numFmtId="164" fontId="11" fillId="4" borderId="0" xfId="1" applyNumberFormat="1" applyFont="1" applyFill="1" applyBorder="1" applyAlignment="1">
      <alignment vertical="center"/>
    </xf>
    <xf numFmtId="0" fontId="6" fillId="4" borderId="0" xfId="8" applyFont="1" applyFill="1" applyAlignment="1">
      <alignment vertical="center"/>
    </xf>
    <xf numFmtId="164" fontId="6" fillId="4" borderId="0" xfId="8" applyNumberFormat="1" applyFont="1" applyFill="1" applyAlignment="1">
      <alignment vertical="center"/>
    </xf>
    <xf numFmtId="164" fontId="6" fillId="4" borderId="0" xfId="9" applyNumberFormat="1" applyFont="1" applyFill="1" applyAlignment="1">
      <alignment vertical="center"/>
    </xf>
    <xf numFmtId="164" fontId="6" fillId="0" borderId="3" xfId="4" applyNumberFormat="1" applyFont="1" applyBorder="1" applyAlignment="1">
      <alignment horizontal="left" wrapText="1"/>
    </xf>
    <xf numFmtId="164" fontId="5" fillId="0" borderId="0" xfId="4" applyNumberFormat="1" applyFont="1" applyAlignment="1">
      <alignment horizontal="right" vertical="top"/>
    </xf>
    <xf numFmtId="164" fontId="14" fillId="0" borderId="12" xfId="1" applyNumberFormat="1" applyFont="1" applyFill="1" applyBorder="1" applyAlignment="1"/>
    <xf numFmtId="164" fontId="14" fillId="0" borderId="12" xfId="1" applyNumberFormat="1" applyFont="1" applyFill="1" applyBorder="1" applyAlignment="1">
      <alignment horizontal="right"/>
    </xf>
    <xf numFmtId="164" fontId="6" fillId="0" borderId="0" xfId="1" applyNumberFormat="1" applyFont="1" applyFill="1" applyBorder="1" applyAlignment="1"/>
    <xf numFmtId="164" fontId="14" fillId="0" borderId="17" xfId="1" applyNumberFormat="1" applyFont="1" applyBorder="1" applyAlignment="1"/>
    <xf numFmtId="164" fontId="14" fillId="3" borderId="17" xfId="1" applyNumberFormat="1" applyFont="1" applyFill="1" applyBorder="1" applyAlignment="1"/>
    <xf numFmtId="164" fontId="11" fillId="3" borderId="17" xfId="1" applyNumberFormat="1" applyFont="1" applyFill="1" applyBorder="1" applyAlignment="1"/>
    <xf numFmtId="164" fontId="11" fillId="0" borderId="3" xfId="1" applyNumberFormat="1" applyFont="1" applyBorder="1" applyAlignment="1"/>
    <xf numFmtId="164" fontId="11" fillId="3" borderId="3" xfId="1" applyNumberFormat="1" applyFont="1" applyFill="1" applyBorder="1" applyAlignment="1"/>
    <xf numFmtId="164" fontId="11" fillId="0" borderId="4" xfId="1" applyNumberFormat="1" applyFont="1" applyFill="1" applyBorder="1" applyAlignment="1"/>
    <xf numFmtId="164" fontId="11" fillId="3" borderId="4" xfId="1" applyNumberFormat="1" applyFont="1" applyFill="1" applyBorder="1" applyAlignment="1"/>
    <xf numFmtId="0" fontId="4" fillId="0" borderId="0" xfId="0" applyFont="1" applyAlignment="1">
      <alignment horizontal="left" vertical="top" wrapText="1"/>
    </xf>
    <xf numFmtId="0" fontId="4" fillId="0" borderId="0" xfId="0" applyFont="1" applyAlignment="1">
      <alignment horizontal="left" vertical="top"/>
    </xf>
    <xf numFmtId="0" fontId="38" fillId="0" borderId="0" xfId="0" applyFont="1" applyAlignment="1">
      <alignment horizontal="left" vertical="top" wrapText="1"/>
    </xf>
    <xf numFmtId="164" fontId="26" fillId="0" borderId="0" xfId="4" applyNumberFormat="1" applyFont="1" applyAlignment="1">
      <alignment horizontal="left" vertical="top" wrapText="1"/>
    </xf>
    <xf numFmtId="0" fontId="4" fillId="0" borderId="0" xfId="0" applyFont="1" applyAlignment="1">
      <alignment horizontal="left" wrapText="1"/>
    </xf>
    <xf numFmtId="0" fontId="4" fillId="0" borderId="0" xfId="4" applyFont="1" applyAlignment="1">
      <alignment wrapText="1"/>
    </xf>
    <xf numFmtId="0" fontId="26" fillId="0" borderId="0" xfId="0" applyFont="1" applyAlignment="1">
      <alignment horizontal="left" vertical="top" wrapText="1"/>
    </xf>
    <xf numFmtId="0" fontId="6" fillId="0" borderId="0" xfId="12" applyFont="1" applyAlignment="1">
      <alignment horizontal="left" vertical="center" wrapText="1"/>
    </xf>
    <xf numFmtId="164" fontId="39" fillId="0" borderId="0" xfId="15" applyNumberFormat="1" applyFont="1" applyAlignment="1">
      <alignment horizontal="left" vertical="center"/>
    </xf>
    <xf numFmtId="164" fontId="37" fillId="0" borderId="0" xfId="15" applyNumberFormat="1" applyFont="1" applyAlignment="1">
      <alignment horizontal="left" vertical="center" wrapText="1"/>
    </xf>
    <xf numFmtId="164" fontId="29" fillId="4" borderId="0" xfId="15" applyNumberFormat="1" applyFont="1" applyFill="1" applyAlignment="1">
      <alignment horizontal="left" vertical="center"/>
    </xf>
    <xf numFmtId="164" fontId="30" fillId="4" borderId="0" xfId="15" applyNumberFormat="1" applyFont="1" applyFill="1" applyAlignment="1">
      <alignment horizontal="left" vertical="center" wrapText="1"/>
    </xf>
    <xf numFmtId="164" fontId="6" fillId="0" borderId="0" xfId="15" applyNumberFormat="1" applyFont="1" applyAlignment="1">
      <alignment horizontal="left" vertical="center" wrapText="1"/>
    </xf>
    <xf numFmtId="164" fontId="6" fillId="0" borderId="0" xfId="9" applyNumberFormat="1" applyFont="1" applyAlignment="1">
      <alignment horizontal="left" vertical="top" wrapText="1"/>
    </xf>
    <xf numFmtId="164" fontId="4" fillId="0" borderId="0" xfId="4" applyNumberFormat="1" applyFont="1" applyAlignment="1">
      <alignment horizontal="left" vertical="top" wrapText="1"/>
    </xf>
    <xf numFmtId="164" fontId="6" fillId="0" borderId="0" xfId="13" applyNumberFormat="1" applyFont="1" applyAlignment="1">
      <alignment horizontal="left" vertical="center" wrapText="1"/>
    </xf>
    <xf numFmtId="164" fontId="6" fillId="0" borderId="0" xfId="0" applyNumberFormat="1" applyFont="1" applyAlignment="1">
      <alignment horizontal="left" vertical="top" wrapText="1"/>
    </xf>
    <xf numFmtId="0" fontId="11" fillId="0" borderId="0" xfId="8" applyFont="1" applyAlignment="1">
      <alignment horizontal="left" vertical="center" wrapText="1"/>
    </xf>
    <xf numFmtId="164" fontId="6" fillId="0" borderId="0" xfId="9" applyNumberFormat="1" applyFont="1" applyAlignment="1">
      <alignment horizontal="left" vertical="center"/>
    </xf>
    <xf numFmtId="2" fontId="3" fillId="0" borderId="0" xfId="8" applyNumberFormat="1" applyFont="1" applyAlignment="1">
      <alignment horizontal="left" vertical="top"/>
    </xf>
    <xf numFmtId="164" fontId="6" fillId="0" borderId="15" xfId="0" applyNumberFormat="1" applyFont="1" applyBorder="1" applyAlignment="1">
      <alignment horizontal="left" vertical="top"/>
    </xf>
    <xf numFmtId="0" fontId="4" fillId="0" borderId="0" xfId="5" applyFont="1" applyAlignment="1">
      <alignment horizontal="left" vertical="top" wrapText="1"/>
    </xf>
    <xf numFmtId="0" fontId="28" fillId="0" borderId="0" xfId="0" applyFont="1" applyAlignment="1">
      <alignment horizontal="left"/>
    </xf>
    <xf numFmtId="0" fontId="28" fillId="0" borderId="0" xfId="0" applyFont="1" applyAlignment="1">
      <alignment wrapText="1"/>
    </xf>
    <xf numFmtId="0" fontId="11" fillId="0" borderId="0" xfId="9" applyFont="1" applyAlignment="1">
      <alignment horizontal="left" vertical="top" wrapText="1"/>
    </xf>
    <xf numFmtId="164" fontId="6" fillId="0" borderId="0" xfId="9" applyNumberFormat="1" applyFont="1" applyAlignment="1">
      <alignment horizontal="left" vertical="top"/>
    </xf>
    <xf numFmtId="164" fontId="6" fillId="0" borderId="0" xfId="9" applyNumberFormat="1" applyFont="1" applyAlignment="1">
      <alignment horizontal="left" vertical="center" wrapText="1"/>
    </xf>
    <xf numFmtId="164" fontId="6" fillId="0" borderId="3" xfId="0" applyNumberFormat="1" applyFont="1" applyBorder="1" applyAlignment="1">
      <alignment horizontal="right"/>
    </xf>
    <xf numFmtId="164" fontId="14" fillId="0" borderId="19" xfId="0" applyNumberFormat="1" applyFont="1" applyBorder="1" applyAlignment="1">
      <alignment horizontal="right"/>
    </xf>
    <xf numFmtId="164" fontId="11" fillId="0" borderId="19" xfId="0" applyNumberFormat="1" applyFont="1" applyBorder="1" applyAlignment="1">
      <alignment horizontal="right"/>
    </xf>
    <xf numFmtId="164" fontId="3" fillId="3" borderId="19" xfId="4" applyNumberFormat="1" applyFont="1" applyFill="1" applyBorder="1" applyAlignment="1">
      <alignment horizontal="right"/>
    </xf>
    <xf numFmtId="0" fontId="13" fillId="0" borderId="19" xfId="0" applyFont="1" applyBorder="1" applyAlignment="1">
      <alignment horizontal="right" wrapText="1"/>
    </xf>
    <xf numFmtId="0" fontId="6" fillId="3" borderId="19" xfId="0" applyFont="1" applyFill="1" applyBorder="1" applyAlignment="1">
      <alignment horizontal="right"/>
    </xf>
    <xf numFmtId="0" fontId="6" fillId="0" borderId="0" xfId="0" applyFont="1"/>
    <xf numFmtId="0" fontId="6" fillId="0" borderId="15" xfId="0" applyFont="1" applyBorder="1"/>
    <xf numFmtId="0" fontId="11" fillId="0" borderId="0" xfId="0" applyFont="1"/>
    <xf numFmtId="164" fontId="13" fillId="0" borderId="0" xfId="0" applyNumberFormat="1" applyFont="1"/>
    <xf numFmtId="0" fontId="6" fillId="0" borderId="0" xfId="0" applyFont="1" applyAlignment="1">
      <alignment horizontal="left"/>
    </xf>
    <xf numFmtId="164" fontId="26" fillId="0" borderId="0" xfId="4" applyNumberFormat="1" applyFont="1"/>
    <xf numFmtId="0" fontId="11" fillId="0" borderId="3" xfId="0" applyFont="1" applyBorder="1"/>
    <xf numFmtId="164" fontId="13" fillId="0" borderId="3" xfId="0" applyNumberFormat="1" applyFont="1" applyBorder="1"/>
    <xf numFmtId="164" fontId="6" fillId="0" borderId="3" xfId="0" applyNumberFormat="1" applyFont="1" applyBorder="1"/>
    <xf numFmtId="0" fontId="26" fillId="0" borderId="0" xfId="0" applyFont="1"/>
    <xf numFmtId="0" fontId="6" fillId="0" borderId="0" xfId="12" applyFont="1">
      <alignment vertical="center"/>
    </xf>
    <xf numFmtId="164" fontId="6" fillId="0" borderId="0" xfId="3" applyNumberFormat="1" applyFont="1" applyAlignment="1">
      <alignment horizontal="left" vertical="center"/>
    </xf>
    <xf numFmtId="0" fontId="6" fillId="0" borderId="0" xfId="8" applyFont="1" applyAlignment="1">
      <alignment horizontal="left" vertical="center"/>
    </xf>
    <xf numFmtId="164" fontId="14" fillId="0" borderId="0" xfId="3" applyNumberFormat="1" applyFont="1" applyAlignment="1">
      <alignment horizontal="left" vertical="center"/>
    </xf>
    <xf numFmtId="164" fontId="4" fillId="0" borderId="0" xfId="9" applyNumberFormat="1" applyFont="1" applyAlignment="1">
      <alignment horizontal="left" vertical="center" wrapText="1"/>
    </xf>
    <xf numFmtId="0" fontId="4" fillId="0" borderId="0" xfId="4" applyFont="1"/>
    <xf numFmtId="0" fontId="3" fillId="0" borderId="0" xfId="4" applyFont="1"/>
    <xf numFmtId="0" fontId="4" fillId="0" borderId="15" xfId="4" applyFont="1" applyBorder="1"/>
    <xf numFmtId="164" fontId="4" fillId="0" borderId="0" xfId="4" applyNumberFormat="1" applyFont="1" applyAlignment="1">
      <alignment horizontal="left" vertical="center"/>
    </xf>
    <xf numFmtId="164" fontId="4" fillId="0" borderId="0" xfId="4" applyNumberFormat="1" applyFont="1" applyAlignment="1">
      <alignment horizontal="left" vertical="center" wrapText="1"/>
    </xf>
    <xf numFmtId="164" fontId="3" fillId="0" borderId="0" xfId="4" applyNumberFormat="1" applyFont="1" applyAlignment="1">
      <alignment horizontal="left" vertical="center" wrapText="1"/>
    </xf>
    <xf numFmtId="3" fontId="4" fillId="0" borderId="0" xfId="4" applyNumberFormat="1" applyFont="1"/>
    <xf numFmtId="0" fontId="3" fillId="0" borderId="0" xfId="5" applyFont="1"/>
    <xf numFmtId="0" fontId="4" fillId="0" borderId="0" xfId="5" applyFont="1"/>
    <xf numFmtId="0" fontId="4" fillId="2" borderId="0" xfId="5" applyFont="1" applyFill="1"/>
    <xf numFmtId="0" fontId="18" fillId="0" borderId="0" xfId="5" applyFont="1"/>
    <xf numFmtId="0" fontId="2" fillId="0" borderId="0" xfId="5" applyFont="1"/>
    <xf numFmtId="0" fontId="19" fillId="0" borderId="0" xfId="5" applyFont="1"/>
    <xf numFmtId="164" fontId="4" fillId="0" borderId="15" xfId="5" applyNumberFormat="1" applyFont="1" applyBorder="1"/>
    <xf numFmtId="0" fontId="12" fillId="0" borderId="0" xfId="5" applyFont="1"/>
    <xf numFmtId="164" fontId="4" fillId="0" borderId="0" xfId="2" applyNumberFormat="1" applyFont="1" applyFill="1" applyBorder="1" applyAlignment="1"/>
    <xf numFmtId="164" fontId="4" fillId="3" borderId="0" xfId="2" applyNumberFormat="1" applyFont="1" applyFill="1" applyBorder="1" applyAlignment="1"/>
    <xf numFmtId="164" fontId="4" fillId="0" borderId="0" xfId="5" applyNumberFormat="1" applyFont="1" applyAlignment="1">
      <alignment horizontal="left" vertical="center"/>
    </xf>
    <xf numFmtId="164" fontId="12" fillId="0" borderId="0" xfId="5" applyNumberFormat="1" applyFont="1"/>
    <xf numFmtId="164" fontId="2" fillId="0" borderId="0" xfId="5" applyNumberFormat="1" applyFont="1"/>
    <xf numFmtId="164" fontId="19" fillId="0" borderId="0" xfId="5" applyNumberFormat="1" applyFont="1"/>
    <xf numFmtId="164" fontId="3" fillId="0" borderId="0" xfId="2" applyNumberFormat="1" applyFont="1" applyFill="1" applyBorder="1" applyAlignment="1"/>
    <xf numFmtId="164" fontId="5" fillId="0" borderId="0" xfId="5" applyNumberFormat="1" applyFont="1" applyAlignment="1">
      <alignment horizontal="left" vertical="center"/>
    </xf>
    <xf numFmtId="164" fontId="4" fillId="0" borderId="0" xfId="5" applyNumberFormat="1" applyFont="1" applyAlignment="1">
      <alignment horizontal="left" vertical="center" wrapText="1"/>
    </xf>
    <xf numFmtId="164" fontId="26" fillId="0" borderId="0" xfId="2" applyNumberFormat="1" applyFont="1" applyFill="1" applyBorder="1" applyAlignment="1"/>
    <xf numFmtId="164" fontId="18" fillId="0" borderId="0" xfId="5" applyNumberFormat="1" applyFont="1"/>
    <xf numFmtId="164" fontId="15" fillId="0" borderId="0" xfId="5" applyNumberFormat="1" applyFont="1"/>
    <xf numFmtId="164" fontId="27" fillId="0" borderId="0" xfId="5" applyNumberFormat="1" applyFont="1"/>
    <xf numFmtId="0" fontId="25" fillId="0" borderId="0" xfId="0" applyFont="1"/>
    <xf numFmtId="164" fontId="3" fillId="0" borderId="0" xfId="5" applyNumberFormat="1" applyFont="1"/>
    <xf numFmtId="0" fontId="20" fillId="0" borderId="0" xfId="5" applyFont="1"/>
    <xf numFmtId="0" fontId="4" fillId="0" borderId="0" xfId="5" quotePrefix="1" applyFont="1"/>
    <xf numFmtId="164" fontId="8" fillId="0" borderId="0" xfId="4" applyNumberFormat="1" applyFont="1" applyAlignment="1">
      <alignment horizontal="left"/>
    </xf>
    <xf numFmtId="164" fontId="6" fillId="0" borderId="0" xfId="0" applyNumberFormat="1" applyFont="1" applyAlignment="1">
      <alignment horizontal="left" vertical="center"/>
    </xf>
    <xf numFmtId="2" fontId="6" fillId="0" borderId="0" xfId="9" applyNumberFormat="1" applyFont="1" applyAlignment="1">
      <alignment horizontal="left" vertical="center"/>
    </xf>
    <xf numFmtId="164" fontId="3" fillId="0" borderId="8" xfId="9" applyNumberFormat="1" applyFont="1" applyBorder="1"/>
    <xf numFmtId="164" fontId="4" fillId="0" borderId="0" xfId="9" applyNumberFormat="1" applyFont="1" applyAlignment="1">
      <alignment horizontal="left" vertical="top"/>
    </xf>
    <xf numFmtId="164" fontId="26" fillId="0" borderId="0" xfId="0" applyNumberFormat="1" applyFont="1"/>
    <xf numFmtId="164" fontId="29" fillId="0" borderId="0" xfId="0" applyNumberFormat="1" applyFont="1" applyAlignment="1">
      <alignment horizontal="left" vertical="center"/>
    </xf>
    <xf numFmtId="164" fontId="26" fillId="0" borderId="0" xfId="13" applyNumberFormat="1" applyFont="1">
      <alignment vertical="center"/>
    </xf>
    <xf numFmtId="164" fontId="4" fillId="0" borderId="0" xfId="13" applyNumberFormat="1" applyFont="1">
      <alignment vertical="center"/>
    </xf>
    <xf numFmtId="164" fontId="11" fillId="0" borderId="0" xfId="13" applyNumberFormat="1" applyFont="1">
      <alignment vertical="center"/>
    </xf>
    <xf numFmtId="164" fontId="6" fillId="0" borderId="0" xfId="13" applyNumberFormat="1" applyFont="1">
      <alignment vertical="center"/>
    </xf>
    <xf numFmtId="164" fontId="4" fillId="0" borderId="0" xfId="13" applyNumberFormat="1" applyFont="1" applyAlignment="1">
      <alignment horizontal="left" vertical="center" wrapText="1"/>
    </xf>
    <xf numFmtId="164" fontId="5" fillId="0" borderId="0" xfId="13" applyNumberFormat="1" applyFont="1" applyAlignment="1">
      <alignment horizontal="left" vertical="center"/>
    </xf>
    <xf numFmtId="164" fontId="3" fillId="0" borderId="0" xfId="13" applyNumberFormat="1" applyFont="1">
      <alignment vertical="center"/>
    </xf>
    <xf numFmtId="164" fontId="11" fillId="0" borderId="4" xfId="13" applyNumberFormat="1" applyFont="1" applyBorder="1">
      <alignment vertical="center"/>
    </xf>
    <xf numFmtId="164" fontId="4" fillId="4" borderId="0" xfId="13" applyNumberFormat="1" applyFont="1" applyFill="1">
      <alignment vertical="center"/>
    </xf>
    <xf numFmtId="0" fontId="11" fillId="4" borderId="0" xfId="12" applyFont="1" applyFill="1">
      <alignment vertical="center"/>
    </xf>
    <xf numFmtId="0" fontId="11" fillId="0" borderId="0" xfId="12" applyFont="1">
      <alignment vertical="center"/>
    </xf>
    <xf numFmtId="0" fontId="26" fillId="0" borderId="0" xfId="12" applyFont="1">
      <alignment vertical="center"/>
    </xf>
    <xf numFmtId="0" fontId="11" fillId="0" borderId="0" xfId="12" applyFont="1" applyAlignment="1">
      <alignment horizontal="left" vertical="top"/>
    </xf>
    <xf numFmtId="164" fontId="26" fillId="4" borderId="0" xfId="4" applyNumberFormat="1" applyFont="1" applyFill="1"/>
    <xf numFmtId="0" fontId="31" fillId="0" borderId="0" xfId="12" applyFont="1">
      <alignment vertical="center"/>
    </xf>
    <xf numFmtId="0" fontId="4" fillId="4" borderId="0" xfId="4" applyFont="1" applyFill="1"/>
    <xf numFmtId="0" fontId="6" fillId="4" borderId="0" xfId="12" applyFont="1" applyFill="1">
      <alignment vertical="center"/>
    </xf>
    <xf numFmtId="0" fontId="11" fillId="0" borderId="0" xfId="9" applyFont="1" applyAlignment="1">
      <alignment horizontal="left" vertical="top"/>
    </xf>
    <xf numFmtId="0" fontId="11" fillId="0" borderId="0" xfId="8" applyFont="1" applyAlignment="1">
      <alignment horizontal="left" vertical="center"/>
    </xf>
    <xf numFmtId="0" fontId="26" fillId="0" borderId="0" xfId="4" applyFont="1"/>
    <xf numFmtId="0" fontId="29" fillId="0" borderId="0" xfId="4" applyFont="1"/>
    <xf numFmtId="0" fontId="28" fillId="0" borderId="0" xfId="0" applyFont="1"/>
    <xf numFmtId="0" fontId="4" fillId="0" borderId="0" xfId="4" applyFont="1" applyAlignment="1">
      <alignment horizontal="left"/>
    </xf>
    <xf numFmtId="0" fontId="36" fillId="4" borderId="0" xfId="0" applyFont="1" applyFill="1" applyAlignment="1">
      <alignment horizontal="left" wrapText="1"/>
    </xf>
    <xf numFmtId="0" fontId="6" fillId="4" borderId="0" xfId="0" applyFont="1" applyFill="1"/>
    <xf numFmtId="0" fontId="26" fillId="4" borderId="0" xfId="5" applyFont="1" applyFill="1" applyAlignment="1">
      <alignment vertical="center"/>
    </xf>
    <xf numFmtId="0" fontId="11" fillId="4" borderId="0" xfId="0" applyFont="1" applyFill="1" applyAlignment="1">
      <alignment vertical="top"/>
    </xf>
    <xf numFmtId="164" fontId="6" fillId="0" borderId="0" xfId="15" applyNumberFormat="1" applyFont="1" applyAlignment="1">
      <alignment vertical="center" wrapText="1"/>
    </xf>
    <xf numFmtId="164" fontId="14" fillId="0" borderId="22" xfId="1" applyNumberFormat="1" applyFont="1" applyBorder="1" applyAlignment="1">
      <alignment horizontal="right"/>
    </xf>
    <xf numFmtId="164" fontId="14" fillId="3" borderId="22" xfId="1" applyNumberFormat="1" applyFont="1" applyFill="1" applyBorder="1" applyAlignment="1">
      <alignment horizontal="right"/>
    </xf>
    <xf numFmtId="164" fontId="11" fillId="0" borderId="22" xfId="1" applyNumberFormat="1" applyFont="1" applyBorder="1" applyAlignment="1">
      <alignment horizontal="right"/>
    </xf>
    <xf numFmtId="164" fontId="11" fillId="3" borderId="22" xfId="1" applyNumberFormat="1" applyFont="1" applyFill="1" applyBorder="1" applyAlignment="1">
      <alignment horizontal="right"/>
    </xf>
    <xf numFmtId="164" fontId="13" fillId="4" borderId="22" xfId="1" applyNumberFormat="1" applyFont="1" applyFill="1" applyBorder="1" applyAlignment="1">
      <alignment horizontal="right"/>
    </xf>
    <xf numFmtId="164" fontId="13" fillId="3" borderId="22" xfId="1" applyNumberFormat="1" applyFont="1" applyFill="1" applyBorder="1" applyAlignment="1">
      <alignment horizontal="right"/>
    </xf>
    <xf numFmtId="164" fontId="13" fillId="0" borderId="22" xfId="1" applyNumberFormat="1" applyFont="1" applyBorder="1" applyAlignment="1">
      <alignment horizontal="right"/>
    </xf>
    <xf numFmtId="164" fontId="13" fillId="0" borderId="22" xfId="1" applyNumberFormat="1" applyFont="1" applyBorder="1" applyAlignment="1"/>
    <xf numFmtId="164" fontId="13" fillId="3" borderId="22" xfId="1" applyNumberFormat="1" applyFont="1" applyFill="1" applyBorder="1" applyAlignment="1"/>
    <xf numFmtId="164" fontId="11" fillId="0" borderId="22" xfId="1" applyNumberFormat="1" applyFont="1" applyBorder="1" applyAlignment="1"/>
    <xf numFmtId="164" fontId="11" fillId="3" borderId="22" xfId="1" applyNumberFormat="1" applyFont="1" applyFill="1" applyBorder="1" applyAlignment="1"/>
    <xf numFmtId="164" fontId="4" fillId="0" borderId="22" xfId="9" applyNumberFormat="1" applyFont="1" applyBorder="1" applyAlignment="1">
      <alignment horizontal="right" wrapText="1"/>
    </xf>
    <xf numFmtId="164" fontId="4" fillId="3" borderId="22" xfId="9" applyNumberFormat="1" applyFont="1" applyFill="1" applyBorder="1" applyAlignment="1">
      <alignment horizontal="right" wrapText="1"/>
    </xf>
    <xf numFmtId="164" fontId="6" fillId="0" borderId="23" xfId="9" applyNumberFormat="1" applyFont="1" applyBorder="1" applyAlignment="1">
      <alignment vertical="center"/>
    </xf>
    <xf numFmtId="164" fontId="14" fillId="0" borderId="0" xfId="3" applyNumberFormat="1" applyFont="1" applyAlignment="1">
      <alignment horizontal="left" vertical="center" wrapText="1"/>
    </xf>
    <xf numFmtId="164" fontId="11" fillId="0" borderId="24" xfId="3" applyNumberFormat="1" applyFont="1" applyBorder="1" applyAlignment="1">
      <alignment horizontal="left" vertical="center" wrapText="1"/>
    </xf>
    <xf numFmtId="164" fontId="6" fillId="0" borderId="0" xfId="9" applyNumberFormat="1" applyFont="1" applyAlignment="1">
      <alignment horizontal="left" vertical="center" indent="1"/>
    </xf>
    <xf numFmtId="164" fontId="4" fillId="0" borderId="0" xfId="9" applyNumberFormat="1" applyFont="1" applyAlignment="1">
      <alignment horizontal="left" vertical="center" indent="1"/>
    </xf>
    <xf numFmtId="164" fontId="6" fillId="0" borderId="0" xfId="3" applyNumberFormat="1" applyFont="1" applyAlignment="1">
      <alignment horizontal="left" vertical="center" wrapText="1" indent="1"/>
    </xf>
    <xf numFmtId="164" fontId="6" fillId="0" borderId="0" xfId="3" quotePrefix="1" applyNumberFormat="1" applyFont="1" applyAlignment="1">
      <alignment horizontal="left" vertical="center" indent="1"/>
    </xf>
    <xf numFmtId="164" fontId="13" fillId="0" borderId="0" xfId="3" applyNumberFormat="1" applyFont="1" applyAlignment="1">
      <alignment horizontal="left" vertical="center" wrapText="1" indent="1"/>
    </xf>
    <xf numFmtId="164" fontId="6" fillId="0" borderId="0" xfId="3" applyNumberFormat="1" applyFont="1" applyAlignment="1">
      <alignment horizontal="left" vertical="center" wrapText="1" indent="3"/>
    </xf>
    <xf numFmtId="164" fontId="6" fillId="0" borderId="0" xfId="3" quotePrefix="1" applyNumberFormat="1" applyFont="1" applyAlignment="1">
      <alignment horizontal="left" vertical="center" indent="4"/>
    </xf>
    <xf numFmtId="164" fontId="13" fillId="0" borderId="0" xfId="3" applyNumberFormat="1" applyFont="1" applyAlignment="1">
      <alignment horizontal="left" vertical="center" wrapText="1" indent="3"/>
    </xf>
    <xf numFmtId="164" fontId="4" fillId="0" borderId="0" xfId="13" applyNumberFormat="1" applyFont="1" applyAlignment="1">
      <alignment horizontal="left" vertical="center" wrapText="1" indent="1"/>
    </xf>
    <xf numFmtId="164" fontId="4" fillId="0" borderId="0" xfId="13" applyNumberFormat="1" applyFont="1" applyAlignment="1">
      <alignment horizontal="left" vertical="center" indent="1"/>
    </xf>
    <xf numFmtId="164" fontId="4" fillId="3" borderId="0" xfId="13" applyNumberFormat="1" applyFont="1" applyFill="1" applyAlignment="1">
      <alignment horizontal="right"/>
    </xf>
    <xf numFmtId="164" fontId="4" fillId="0" borderId="0" xfId="13" applyNumberFormat="1" applyFont="1" applyAlignment="1"/>
    <xf numFmtId="164" fontId="4" fillId="0" borderId="0" xfId="1" applyNumberFormat="1" applyFont="1" applyFill="1" applyBorder="1" applyAlignment="1">
      <alignment horizontal="right"/>
    </xf>
    <xf numFmtId="166" fontId="11" fillId="0" borderId="14" xfId="16" applyNumberFormat="1" applyFont="1" applyFill="1" applyBorder="1" applyAlignment="1">
      <alignment horizontal="right"/>
    </xf>
    <xf numFmtId="166" fontId="3" fillId="3" borderId="14" xfId="16" applyNumberFormat="1" applyFont="1" applyFill="1" applyBorder="1" applyAlignment="1">
      <alignment horizontal="right"/>
    </xf>
    <xf numFmtId="164" fontId="11" fillId="0" borderId="11" xfId="1" applyNumberFormat="1" applyFont="1" applyFill="1" applyBorder="1" applyAlignment="1">
      <alignment horizontal="right"/>
    </xf>
    <xf numFmtId="164" fontId="3" fillId="3" borderId="11" xfId="13" applyNumberFormat="1" applyFont="1" applyFill="1" applyBorder="1" applyAlignment="1">
      <alignment horizontal="right"/>
    </xf>
  </cellXfs>
  <cellStyles count="17">
    <cellStyle name="Comma" xfId="16" builtinId="3"/>
    <cellStyle name="Comma 2" xfId="1" xr:uid="{00000000-0005-0000-0000-000001000000}"/>
    <cellStyle name="Comma 3" xfId="2" xr:uid="{00000000-0005-0000-0000-000002000000}"/>
    <cellStyle name="Headings" xfId="3" xr:uid="{00000000-0005-0000-0000-000003000000}"/>
    <cellStyle name="Normal" xfId="0" builtinId="0"/>
    <cellStyle name="Normal 2" xfId="4" xr:uid="{00000000-0005-0000-0000-000005000000}"/>
    <cellStyle name="Normal 2 2" xfId="5" xr:uid="{00000000-0005-0000-0000-000006000000}"/>
    <cellStyle name="Normal 2 2 2" xfId="6" xr:uid="{00000000-0005-0000-0000-000007000000}"/>
    <cellStyle name="Normal 3" xfId="7" xr:uid="{00000000-0005-0000-0000-000008000000}"/>
    <cellStyle name="Normal 3 2" xfId="13" xr:uid="{00000000-0005-0000-0000-000009000000}"/>
    <cellStyle name="Normal 4" xfId="8" xr:uid="{00000000-0005-0000-0000-00000A000000}"/>
    <cellStyle name="Normal 4 2" xfId="9" xr:uid="{00000000-0005-0000-0000-00000B000000}"/>
    <cellStyle name="Normal 5" xfId="10" xr:uid="{00000000-0005-0000-0000-00000C000000}"/>
    <cellStyle name="Normal 5 2" xfId="11" xr:uid="{00000000-0005-0000-0000-00000D000000}"/>
    <cellStyle name="Normal 6" xfId="14" xr:uid="{00000000-0005-0000-0000-00000E000000}"/>
    <cellStyle name="Normal_Table 1 3 AEs and Variations to Outcomes - Measures 09-10" xfId="12" xr:uid="{00000000-0005-0000-0000-00000F000000}"/>
    <cellStyle name="Normal_Table 1 5 Approp Bill (No 3) 09-10" xfId="15" xr:uid="{00000000-0005-0000-0000-00001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E6E6"/>
      <color rgb="FFFF99FF"/>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6E6E6"/>
  </sheetPr>
  <dimension ref="A1:U98"/>
  <sheetViews>
    <sheetView showGridLines="0" zoomScale="95" zoomScaleNormal="95" zoomScaleSheetLayoutView="110" workbookViewId="0">
      <selection activeCell="B21" sqref="B21:C21"/>
    </sheetView>
  </sheetViews>
  <sheetFormatPr defaultColWidth="9.21875" defaultRowHeight="11.85" customHeight="1"/>
  <cols>
    <col min="1" max="1" width="35.77734375" style="323" customWidth="1"/>
    <col min="2" max="2" width="10.77734375" style="323" customWidth="1"/>
    <col min="3" max="3" width="7.77734375" style="323" customWidth="1"/>
    <col min="4" max="4" width="8.21875" style="323" customWidth="1"/>
    <col min="5" max="5" width="8.44140625" style="323" customWidth="1"/>
    <col min="6" max="16384" width="9.21875" style="323"/>
  </cols>
  <sheetData>
    <row r="1" spans="1:21" ht="12">
      <c r="A1" s="92" t="s">
        <v>257</v>
      </c>
      <c r="G1" s="400"/>
      <c r="H1" s="400"/>
      <c r="I1" s="400"/>
      <c r="J1" s="400"/>
      <c r="K1" s="400"/>
      <c r="L1" s="400"/>
      <c r="M1" s="400"/>
      <c r="N1" s="400"/>
      <c r="O1" s="400"/>
      <c r="P1" s="400"/>
      <c r="Q1" s="401"/>
      <c r="R1" s="401"/>
      <c r="S1" s="401"/>
      <c r="T1" s="401"/>
      <c r="U1" s="401"/>
    </row>
    <row r="2" spans="1:21" ht="61.2">
      <c r="A2" s="324"/>
      <c r="B2" s="176" t="s">
        <v>0</v>
      </c>
      <c r="C2" s="177" t="s">
        <v>1</v>
      </c>
      <c r="D2" s="178" t="s">
        <v>2</v>
      </c>
      <c r="E2" s="179" t="s">
        <v>3</v>
      </c>
      <c r="G2" s="401"/>
      <c r="H2" s="402"/>
      <c r="I2" s="402"/>
      <c r="J2" s="402"/>
      <c r="K2" s="402"/>
      <c r="L2" s="402"/>
      <c r="M2" s="402"/>
      <c r="N2" s="402"/>
      <c r="O2" s="402"/>
      <c r="P2" s="402"/>
      <c r="Q2" s="401"/>
      <c r="R2" s="401"/>
      <c r="S2" s="401"/>
      <c r="T2" s="401"/>
      <c r="U2" s="401"/>
    </row>
    <row r="3" spans="1:21" ht="10.199999999999999">
      <c r="A3" s="325" t="s">
        <v>4</v>
      </c>
      <c r="B3" s="279"/>
      <c r="C3" s="326"/>
      <c r="D3" s="326"/>
      <c r="E3" s="99"/>
      <c r="G3" s="401"/>
      <c r="H3" s="401"/>
      <c r="I3" s="401"/>
      <c r="J3" s="401"/>
      <c r="K3" s="401"/>
      <c r="L3" s="401"/>
      <c r="M3" s="401"/>
      <c r="N3" s="401"/>
      <c r="O3" s="401"/>
      <c r="P3" s="401"/>
      <c r="Q3" s="401"/>
      <c r="R3" s="401"/>
      <c r="S3" s="401"/>
      <c r="T3" s="401"/>
      <c r="U3" s="401"/>
    </row>
    <row r="4" spans="1:21" ht="10.199999999999999">
      <c r="A4" s="93" t="s">
        <v>241</v>
      </c>
      <c r="B4" s="214"/>
      <c r="C4" s="214"/>
      <c r="D4" s="214"/>
      <c r="E4" s="108"/>
      <c r="G4" s="402"/>
      <c r="H4" s="401"/>
      <c r="I4" s="401"/>
      <c r="J4" s="401"/>
      <c r="K4" s="401"/>
      <c r="L4" s="403"/>
      <c r="M4" s="401"/>
      <c r="N4" s="401"/>
      <c r="O4" s="401"/>
      <c r="P4" s="401"/>
      <c r="Q4" s="401"/>
      <c r="R4" s="401"/>
      <c r="S4" s="401"/>
      <c r="T4" s="401"/>
      <c r="U4" s="401"/>
    </row>
    <row r="5" spans="1:21" ht="10.199999999999999">
      <c r="A5" s="96" t="s">
        <v>5</v>
      </c>
      <c r="B5" s="214">
        <v>27620</v>
      </c>
      <c r="C5" s="213">
        <v>23212</v>
      </c>
      <c r="D5" s="213">
        <v>37525</v>
      </c>
      <c r="E5" s="108">
        <v>37525</v>
      </c>
      <c r="L5" s="94"/>
    </row>
    <row r="6" spans="1:21" ht="11.55" customHeight="1">
      <c r="A6" s="327" t="s">
        <v>221</v>
      </c>
      <c r="B6" s="214">
        <v>70908</v>
      </c>
      <c r="C6" s="213">
        <v>67509</v>
      </c>
      <c r="D6" s="213">
        <v>-340</v>
      </c>
      <c r="E6" s="108">
        <v>67169</v>
      </c>
      <c r="G6" s="293"/>
      <c r="H6" s="293"/>
      <c r="I6" s="293"/>
      <c r="J6" s="293"/>
      <c r="K6" s="293"/>
      <c r="L6" s="293"/>
      <c r="M6" s="293"/>
      <c r="N6" s="293"/>
      <c r="O6" s="293"/>
      <c r="P6" s="293"/>
    </row>
    <row r="7" spans="1:21" ht="10.199999999999999">
      <c r="A7" s="327" t="s">
        <v>222</v>
      </c>
      <c r="B7" s="214">
        <v>29987</v>
      </c>
      <c r="C7" s="213">
        <v>20542</v>
      </c>
      <c r="D7" s="213">
        <v>8000</v>
      </c>
      <c r="E7" s="108">
        <v>28542</v>
      </c>
      <c r="G7" s="293"/>
      <c r="H7" s="293"/>
      <c r="I7" s="293"/>
      <c r="J7" s="293"/>
      <c r="K7" s="293"/>
      <c r="L7" s="293"/>
      <c r="M7" s="293"/>
      <c r="N7" s="293"/>
      <c r="O7" s="293"/>
      <c r="P7" s="293"/>
    </row>
    <row r="8" spans="1:21" ht="10.199999999999999">
      <c r="A8" s="327" t="s">
        <v>223</v>
      </c>
      <c r="B8" s="152">
        <v>2371</v>
      </c>
      <c r="C8" s="317">
        <v>4529</v>
      </c>
      <c r="D8" s="317">
        <v>-3500</v>
      </c>
      <c r="E8" s="219">
        <v>1029</v>
      </c>
    </row>
    <row r="9" spans="1:21" ht="10.199999999999999">
      <c r="A9" s="95" t="s">
        <v>6</v>
      </c>
      <c r="B9" s="215">
        <v>130886</v>
      </c>
      <c r="C9" s="215">
        <v>115792</v>
      </c>
      <c r="D9" s="215">
        <v>41685</v>
      </c>
      <c r="E9" s="217">
        <v>134265</v>
      </c>
    </row>
    <row r="10" spans="1:21" ht="10.199999999999999">
      <c r="A10" s="97" t="s">
        <v>7</v>
      </c>
      <c r="B10" s="318">
        <v>130886</v>
      </c>
      <c r="C10" s="319">
        <v>115792</v>
      </c>
      <c r="D10" s="319">
        <v>41685</v>
      </c>
      <c r="E10" s="320">
        <v>134265</v>
      </c>
    </row>
    <row r="11" spans="1:21" ht="10.199999999999999">
      <c r="A11" s="98" t="s">
        <v>8</v>
      </c>
      <c r="B11" s="214"/>
      <c r="C11" s="214"/>
      <c r="D11" s="214"/>
      <c r="E11" s="108"/>
      <c r="G11" s="94"/>
    </row>
    <row r="12" spans="1:21" ht="10.199999999999999">
      <c r="A12" s="95" t="s">
        <v>230</v>
      </c>
      <c r="B12" s="215">
        <v>4487</v>
      </c>
      <c r="C12" s="215">
        <v>4633</v>
      </c>
      <c r="D12" s="215">
        <v>0</v>
      </c>
      <c r="E12" s="220">
        <v>4633</v>
      </c>
    </row>
    <row r="13" spans="1:21" ht="10.199999999999999">
      <c r="A13" s="97" t="s">
        <v>10</v>
      </c>
      <c r="B13" s="221">
        <v>4487</v>
      </c>
      <c r="C13" s="221">
        <v>4633</v>
      </c>
      <c r="D13" s="221">
        <v>0</v>
      </c>
      <c r="E13" s="222">
        <v>4633</v>
      </c>
    </row>
    <row r="14" spans="1:21" ht="10.199999999999999">
      <c r="A14" s="151" t="s">
        <v>11</v>
      </c>
      <c r="B14" s="224">
        <v>135373</v>
      </c>
      <c r="C14" s="216">
        <v>120425</v>
      </c>
      <c r="D14" s="216">
        <v>41685</v>
      </c>
      <c r="E14" s="218">
        <v>138898</v>
      </c>
    </row>
    <row r="15" spans="1:21" ht="10.199999999999999">
      <c r="B15" s="223"/>
      <c r="C15" s="223"/>
      <c r="D15" s="223"/>
      <c r="E15" s="223"/>
    </row>
    <row r="16" spans="1:21" ht="20.399999999999999">
      <c r="D16" s="321" t="s">
        <v>12</v>
      </c>
      <c r="E16" s="322" t="s">
        <v>13</v>
      </c>
    </row>
    <row r="17" spans="1:17" ht="10.199999999999999">
      <c r="A17" s="329" t="s">
        <v>14</v>
      </c>
      <c r="B17" s="224"/>
      <c r="C17" s="216"/>
      <c r="D17" s="224">
        <v>362</v>
      </c>
      <c r="E17" s="216">
        <v>388</v>
      </c>
      <c r="G17" s="328"/>
    </row>
    <row r="18" spans="1:17" ht="10.199999999999999"/>
    <row r="19" spans="1:17" ht="10.199999999999999">
      <c r="A19" s="325" t="s">
        <v>15</v>
      </c>
      <c r="G19" s="328"/>
    </row>
    <row r="20" spans="1:17" ht="60.45" customHeight="1">
      <c r="A20" s="324"/>
      <c r="B20" s="176" t="s">
        <v>0</v>
      </c>
      <c r="C20" s="177" t="s">
        <v>1</v>
      </c>
      <c r="D20" s="178" t="s">
        <v>2</v>
      </c>
      <c r="E20" s="179" t="s">
        <v>3</v>
      </c>
      <c r="G20" s="292"/>
      <c r="H20" s="292"/>
      <c r="I20" s="292"/>
      <c r="J20" s="292"/>
      <c r="K20" s="292"/>
      <c r="L20" s="292"/>
      <c r="M20" s="292"/>
      <c r="N20" s="292"/>
      <c r="O20" s="292"/>
      <c r="P20" s="296"/>
      <c r="Q20" s="296"/>
    </row>
    <row r="21" spans="1:17" ht="40.799999999999997">
      <c r="A21" s="278" t="s">
        <v>16</v>
      </c>
      <c r="B21" s="330">
        <v>4487</v>
      </c>
      <c r="C21" s="331">
        <v>4633</v>
      </c>
      <c r="D21" s="330">
        <v>0</v>
      </c>
      <c r="E21" s="219">
        <v>4633</v>
      </c>
      <c r="G21" s="292"/>
      <c r="H21" s="292"/>
      <c r="I21" s="292"/>
      <c r="J21" s="292"/>
      <c r="K21" s="292"/>
      <c r="L21" s="292"/>
      <c r="M21" s="292"/>
      <c r="N21" s="292"/>
      <c r="O21" s="292"/>
      <c r="P21" s="296"/>
      <c r="Q21" s="296"/>
    </row>
    <row r="22" spans="1:17" ht="20.399999999999999">
      <c r="A22" s="294" t="s">
        <v>17</v>
      </c>
      <c r="B22" s="294"/>
      <c r="C22" s="294"/>
      <c r="D22" s="294"/>
      <c r="E22" s="294"/>
    </row>
    <row r="23" spans="1:17" ht="20.399999999999999">
      <c r="A23" s="290" t="s">
        <v>18</v>
      </c>
      <c r="B23" s="290"/>
      <c r="C23" s="290"/>
      <c r="D23" s="290"/>
      <c r="E23" s="290"/>
    </row>
    <row r="24" spans="1:17" ht="10.199999999999999">
      <c r="A24" s="290"/>
      <c r="B24" s="290"/>
      <c r="C24" s="290"/>
      <c r="D24" s="290"/>
      <c r="E24" s="290"/>
    </row>
    <row r="25" spans="1:17" ht="71.400000000000006">
      <c r="A25" s="290" t="s">
        <v>19</v>
      </c>
      <c r="B25" s="290"/>
      <c r="C25" s="290"/>
      <c r="D25" s="290"/>
      <c r="E25" s="290"/>
      <c r="G25" s="142"/>
    </row>
    <row r="26" spans="1:17" ht="30.6">
      <c r="A26" s="290" t="s">
        <v>232</v>
      </c>
      <c r="B26" s="290"/>
      <c r="C26" s="290"/>
      <c r="D26" s="290"/>
      <c r="E26" s="290"/>
      <c r="G26" s="142"/>
    </row>
    <row r="27" spans="1:17" ht="61.2">
      <c r="A27" s="290" t="s">
        <v>233</v>
      </c>
      <c r="B27" s="290"/>
      <c r="C27" s="290"/>
      <c r="D27" s="290"/>
      <c r="E27" s="290"/>
      <c r="G27" s="332"/>
    </row>
    <row r="28" spans="1:17" ht="10.199999999999999">
      <c r="A28" s="291" t="s">
        <v>224</v>
      </c>
      <c r="B28" s="291"/>
      <c r="C28" s="291"/>
      <c r="D28" s="291"/>
      <c r="E28" s="291"/>
    </row>
    <row r="29" spans="1:17" ht="51">
      <c r="A29" s="290" t="s">
        <v>225</v>
      </c>
      <c r="B29" s="290"/>
      <c r="C29" s="290"/>
      <c r="D29" s="290"/>
      <c r="E29" s="290"/>
    </row>
    <row r="30" spans="1:17" ht="10.199999999999999"/>
    <row r="31" spans="1:17" ht="10.199999999999999"/>
    <row r="32" spans="1:17" ht="10.199999999999999">
      <c r="A32" s="145"/>
      <c r="B32" s="3"/>
      <c r="C32" s="3"/>
      <c r="D32" s="3"/>
      <c r="E32" s="3"/>
      <c r="F32" s="3"/>
      <c r="G32" s="3"/>
      <c r="H32" s="3"/>
      <c r="I32" s="3"/>
      <c r="J32" s="3"/>
      <c r="K32" s="3"/>
      <c r="L32" s="3"/>
      <c r="M32" s="3"/>
      <c r="N32" s="3"/>
      <c r="O32" s="3"/>
      <c r="P32" s="3"/>
      <c r="Q32" s="3"/>
    </row>
    <row r="33" spans="1:17" ht="10.199999999999999">
      <c r="A33" s="144"/>
      <c r="B33" s="3"/>
      <c r="C33" s="3"/>
      <c r="D33" s="3"/>
      <c r="E33" s="3"/>
      <c r="F33" s="3"/>
      <c r="G33" s="3"/>
      <c r="H33" s="3"/>
      <c r="I33" s="3"/>
      <c r="J33" s="3"/>
      <c r="K33" s="3"/>
      <c r="L33" s="3"/>
      <c r="M33" s="3"/>
      <c r="N33" s="3"/>
      <c r="O33" s="3"/>
      <c r="P33" s="3"/>
      <c r="Q33" s="3"/>
    </row>
    <row r="34" spans="1:17" ht="10.199999999999999">
      <c r="A34" s="16"/>
      <c r="B34" s="333"/>
      <c r="C34" s="14"/>
      <c r="D34" s="14"/>
      <c r="E34" s="14"/>
      <c r="F34" s="14"/>
      <c r="G34" s="333"/>
      <c r="H34" s="333"/>
      <c r="I34" s="333"/>
      <c r="J34" s="333"/>
      <c r="K34" s="333"/>
      <c r="L34" s="333"/>
      <c r="M34" s="333"/>
      <c r="N34" s="333"/>
      <c r="O34" s="333"/>
      <c r="P34" s="333"/>
      <c r="Q34" s="333"/>
    </row>
    <row r="35" spans="1:17" ht="10.199999999999999">
      <c r="A35" s="143"/>
      <c r="B35" s="3"/>
      <c r="C35" s="3"/>
      <c r="D35" s="3"/>
      <c r="E35" s="3"/>
      <c r="F35" s="3"/>
      <c r="G35" s="3"/>
      <c r="H35" s="3"/>
      <c r="I35" s="3"/>
      <c r="J35" s="3"/>
      <c r="K35" s="3"/>
      <c r="L35" s="3"/>
      <c r="M35" s="3"/>
      <c r="N35" s="3"/>
      <c r="O35" s="3"/>
      <c r="P35" s="3"/>
      <c r="Q35" s="3"/>
    </row>
    <row r="36" spans="1:17" ht="10.199999999999999">
      <c r="A36" s="3"/>
      <c r="B36" s="3"/>
      <c r="C36" s="3"/>
      <c r="D36" s="3"/>
      <c r="E36" s="3"/>
      <c r="F36" s="3"/>
      <c r="G36" s="3"/>
      <c r="H36" s="3"/>
      <c r="I36" s="3"/>
      <c r="J36" s="3"/>
      <c r="K36" s="3"/>
      <c r="L36" s="3"/>
      <c r="M36" s="3"/>
      <c r="N36" s="3"/>
      <c r="O36" s="3"/>
      <c r="P36" s="3"/>
      <c r="Q36" s="3"/>
    </row>
    <row r="37" spans="1:17" ht="10.199999999999999"/>
    <row r="38" spans="1:17" ht="10.199999999999999"/>
    <row r="39" spans="1:17" ht="10.199999999999999"/>
    <row r="44" spans="1:17" ht="10.199999999999999"/>
    <row r="50" ht="11.1" customHeight="1"/>
    <row r="54" ht="10.199999999999999"/>
    <row r="55" ht="10.199999999999999"/>
    <row r="56" ht="10.199999999999999"/>
    <row r="57" ht="10.199999999999999"/>
    <row r="58" ht="10.199999999999999"/>
    <row r="59" ht="10.199999999999999"/>
    <row r="60" ht="10.5" customHeight="1"/>
    <row r="61" ht="10.5" customHeight="1"/>
    <row r="62" ht="4.2" customHeight="1"/>
    <row r="63" ht="10.199999999999999"/>
    <row r="64" ht="10.199999999999999"/>
    <row r="65" ht="5.25" customHeight="1"/>
    <row r="66" ht="10.199999999999999"/>
    <row r="67" ht="62.55" customHeight="1"/>
    <row r="68" ht="33.450000000000003" customHeight="1"/>
    <row r="69" ht="10.199999999999999"/>
    <row r="70" ht="10.199999999999999"/>
    <row r="71" ht="10.199999999999999"/>
    <row r="72" ht="10.199999999999999"/>
    <row r="73" ht="10.199999999999999"/>
    <row r="74" ht="10.199999999999999"/>
    <row r="75" ht="10.199999999999999"/>
    <row r="76" ht="10.199999999999999"/>
    <row r="77" ht="13.35" customHeight="1"/>
    <row r="78" ht="10.199999999999999"/>
    <row r="79" ht="36.75" customHeight="1"/>
    <row r="80" ht="22.5" customHeight="1"/>
    <row r="81" spans="1:17" ht="37.049999999999997" customHeight="1"/>
    <row r="83" spans="1:17" ht="34.950000000000003" customHeight="1"/>
    <row r="84" spans="1:17" ht="46.5" customHeight="1"/>
    <row r="85" spans="1:17" ht="35.700000000000003" customHeight="1"/>
    <row r="86" spans="1:17" ht="10.199999999999999"/>
    <row r="87" spans="1:17" ht="10.199999999999999"/>
    <row r="88" spans="1:17" ht="34.049999999999997" customHeight="1"/>
    <row r="89" spans="1:17" ht="25.5" customHeight="1"/>
    <row r="90" spans="1:17" ht="78.75" customHeight="1"/>
    <row r="91" spans="1:17" ht="32.25" customHeight="1"/>
    <row r="94" spans="1:17" s="3" customFormat="1" ht="11.85" customHeight="1">
      <c r="A94" s="323"/>
      <c r="B94" s="323"/>
      <c r="C94" s="323"/>
      <c r="D94" s="323"/>
      <c r="E94" s="323"/>
      <c r="F94" s="323"/>
      <c r="G94" s="323"/>
      <c r="H94" s="323"/>
      <c r="I94" s="323"/>
      <c r="J94" s="323"/>
      <c r="K94" s="323"/>
      <c r="L94" s="323"/>
      <c r="M94" s="323"/>
      <c r="N94" s="323"/>
      <c r="O94" s="323"/>
      <c r="P94" s="323"/>
      <c r="Q94" s="323"/>
    </row>
    <row r="95" spans="1:17" s="3" customFormat="1" ht="11.85" customHeight="1">
      <c r="A95" s="323"/>
      <c r="B95" s="323"/>
      <c r="C95" s="323"/>
      <c r="D95" s="323"/>
      <c r="E95" s="323"/>
      <c r="F95" s="323"/>
      <c r="G95" s="323"/>
      <c r="H95" s="323"/>
      <c r="I95" s="323"/>
      <c r="J95" s="323"/>
      <c r="K95" s="323"/>
      <c r="L95" s="323"/>
      <c r="M95" s="323"/>
      <c r="N95" s="323"/>
      <c r="O95" s="323"/>
      <c r="P95" s="323"/>
      <c r="Q95" s="323"/>
    </row>
    <row r="96" spans="1:17" s="333" customFormat="1" ht="11.85" customHeight="1">
      <c r="A96" s="323"/>
      <c r="B96" s="323"/>
      <c r="C96" s="323"/>
      <c r="D96" s="323"/>
      <c r="E96" s="323"/>
      <c r="F96" s="323"/>
      <c r="G96" s="323"/>
      <c r="H96" s="323"/>
      <c r="I96" s="323"/>
      <c r="J96" s="323"/>
      <c r="K96" s="323"/>
      <c r="L96" s="323"/>
      <c r="M96" s="323"/>
      <c r="N96" s="323"/>
      <c r="O96" s="323"/>
      <c r="P96" s="323"/>
      <c r="Q96" s="323"/>
    </row>
    <row r="97" spans="1:17" s="3" customFormat="1" ht="11.55" customHeight="1">
      <c r="A97" s="323"/>
      <c r="B97" s="323"/>
      <c r="C97" s="323"/>
      <c r="D97" s="323"/>
      <c r="E97" s="323"/>
      <c r="F97" s="323"/>
      <c r="G97" s="323"/>
      <c r="H97" s="323"/>
      <c r="I97" s="323"/>
      <c r="J97" s="323"/>
      <c r="K97" s="323"/>
      <c r="L97" s="323"/>
      <c r="M97" s="323"/>
      <c r="N97" s="323"/>
      <c r="O97" s="323"/>
      <c r="P97" s="323"/>
      <c r="Q97" s="323"/>
    </row>
    <row r="98" spans="1:17" s="3" customFormat="1" ht="11.85" customHeight="1">
      <c r="A98" s="323"/>
      <c r="B98" s="323"/>
      <c r="C98" s="323"/>
      <c r="D98" s="323"/>
      <c r="E98" s="323"/>
      <c r="F98" s="323"/>
      <c r="G98" s="323"/>
      <c r="H98" s="323"/>
      <c r="I98" s="323"/>
      <c r="J98" s="323"/>
      <c r="K98" s="323"/>
      <c r="L98" s="323"/>
      <c r="M98" s="323"/>
      <c r="N98" s="323"/>
      <c r="O98" s="323"/>
      <c r="P98" s="323"/>
      <c r="Q98" s="323"/>
    </row>
  </sheetData>
  <pageMargins left="1.4566929133858268" right="1.2598425196850394" top="0.78740157480314965" bottom="0.70866141732283472" header="0.51181102362204722" footer="0.51181102362204722"/>
  <pageSetup paperSize="9" scale="80" orientation="portrait" cellComments="asDisplayed" r:id="rId1"/>
  <headerFooter alignWithMargins="0"/>
  <rowBreaks count="1" manualBreakCount="1">
    <brk id="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rgb="FFE6E6E6"/>
  </sheetPr>
  <dimension ref="A1:N131"/>
  <sheetViews>
    <sheetView showGridLines="0" zoomScaleNormal="100" zoomScaleSheetLayoutView="110" workbookViewId="0">
      <selection activeCell="J10" sqref="J10"/>
    </sheetView>
  </sheetViews>
  <sheetFormatPr defaultColWidth="8" defaultRowHeight="11.85" customHeight="1"/>
  <cols>
    <col min="1" max="1" width="28.77734375" style="333" customWidth="1"/>
    <col min="2" max="2" width="8" style="333" customWidth="1"/>
    <col min="3" max="6" width="8.21875" style="14" customWidth="1"/>
    <col min="7" max="16384" width="8" style="333"/>
  </cols>
  <sheetData>
    <row r="1" spans="1:8" ht="11.85" customHeight="1">
      <c r="A1" s="386" t="s">
        <v>244</v>
      </c>
      <c r="B1" s="387"/>
    </row>
    <row r="2" spans="1:8" ht="20.399999999999999">
      <c r="A2" s="182"/>
      <c r="B2" s="183" t="s">
        <v>25</v>
      </c>
      <c r="C2" s="180" t="s">
        <v>21</v>
      </c>
      <c r="D2" s="181" t="s">
        <v>22</v>
      </c>
      <c r="E2" s="181" t="s">
        <v>23</v>
      </c>
      <c r="F2" s="181" t="s">
        <v>24</v>
      </c>
    </row>
    <row r="3" spans="1:8" ht="11.85" customHeight="1">
      <c r="A3" s="389" t="s">
        <v>27</v>
      </c>
      <c r="B3" s="46"/>
      <c r="C3" s="100"/>
      <c r="D3" s="45"/>
      <c r="E3" s="45"/>
      <c r="F3" s="45"/>
    </row>
    <row r="4" spans="1:8" ht="11.85" customHeight="1">
      <c r="A4" s="44" t="s">
        <v>9</v>
      </c>
      <c r="B4" s="225"/>
      <c r="C4" s="101"/>
      <c r="D4" s="45"/>
      <c r="E4" s="45"/>
      <c r="F4" s="45"/>
    </row>
    <row r="5" spans="1:8" ht="11.85" customHeight="1">
      <c r="A5" s="62" t="s">
        <v>31</v>
      </c>
      <c r="B5" s="226"/>
      <c r="C5" s="101"/>
      <c r="D5" s="54"/>
      <c r="E5" s="54"/>
      <c r="F5" s="54"/>
    </row>
    <row r="6" spans="1:8" ht="11.85" customHeight="1">
      <c r="A6" s="389" t="s">
        <v>26</v>
      </c>
      <c r="B6" s="226"/>
      <c r="C6" s="101"/>
      <c r="D6" s="54"/>
      <c r="E6" s="54"/>
      <c r="F6" s="54"/>
    </row>
    <row r="7" spans="1:8" ht="11.55" customHeight="1">
      <c r="A7" s="389" t="s">
        <v>236</v>
      </c>
      <c r="B7" s="226"/>
      <c r="C7" s="101"/>
      <c r="D7" s="54"/>
      <c r="E7" s="54"/>
      <c r="F7" s="54"/>
    </row>
    <row r="8" spans="1:8" ht="11.85" customHeight="1">
      <c r="A8" s="47" t="s">
        <v>28</v>
      </c>
      <c r="B8" s="226">
        <v>1.1000000000000001</v>
      </c>
      <c r="C8" s="101">
        <v>3500</v>
      </c>
      <c r="D8" s="45">
        <v>0</v>
      </c>
      <c r="E8" s="45">
        <v>0</v>
      </c>
      <c r="F8" s="45">
        <v>0</v>
      </c>
    </row>
    <row r="9" spans="1:8" ht="11.85" customHeight="1">
      <c r="A9" s="47" t="s">
        <v>29</v>
      </c>
      <c r="B9" s="226">
        <v>1.1000000000000001</v>
      </c>
      <c r="C9" s="101">
        <v>-3500</v>
      </c>
      <c r="D9" s="45">
        <v>0</v>
      </c>
      <c r="E9" s="45">
        <v>0</v>
      </c>
      <c r="F9" s="45">
        <v>0</v>
      </c>
    </row>
    <row r="10" spans="1:8" ht="11.85" customHeight="1">
      <c r="A10" s="389" t="s">
        <v>30</v>
      </c>
      <c r="B10" s="226"/>
      <c r="C10" s="101"/>
      <c r="D10" s="54"/>
      <c r="E10" s="54"/>
      <c r="F10" s="54"/>
    </row>
    <row r="11" spans="1:8" ht="11.85" customHeight="1">
      <c r="A11" s="47" t="s">
        <v>28</v>
      </c>
      <c r="B11" s="226">
        <v>1.1000000000000001</v>
      </c>
      <c r="C11" s="212">
        <v>0</v>
      </c>
      <c r="D11" s="45">
        <v>0</v>
      </c>
      <c r="E11" s="45">
        <v>151</v>
      </c>
      <c r="F11" s="45">
        <v>49</v>
      </c>
    </row>
    <row r="12" spans="1:8" ht="11.85" customHeight="1">
      <c r="A12" s="47" t="s">
        <v>29</v>
      </c>
      <c r="B12" s="226">
        <v>1.1000000000000001</v>
      </c>
      <c r="C12" s="212">
        <v>0</v>
      </c>
      <c r="D12" s="45">
        <v>-49</v>
      </c>
      <c r="E12" s="45">
        <v>0</v>
      </c>
      <c r="F12" s="45">
        <v>0</v>
      </c>
    </row>
    <row r="13" spans="1:8" ht="11.85" customHeight="1">
      <c r="A13" s="389" t="s">
        <v>237</v>
      </c>
      <c r="B13" s="226"/>
      <c r="C13" s="101"/>
      <c r="D13" s="54"/>
      <c r="E13" s="54"/>
      <c r="F13" s="54"/>
    </row>
    <row r="14" spans="1:8" ht="11.85" customHeight="1">
      <c r="A14" s="47" t="s">
        <v>29</v>
      </c>
      <c r="B14" s="226">
        <v>1.1000000000000001</v>
      </c>
      <c r="C14" s="101">
        <v>-3840</v>
      </c>
      <c r="D14" s="45">
        <v>-6182</v>
      </c>
      <c r="E14" s="45">
        <v>-5191</v>
      </c>
      <c r="F14" s="45">
        <v>-4404</v>
      </c>
    </row>
    <row r="15" spans="1:8" ht="11.85" customHeight="1">
      <c r="A15" s="62" t="s">
        <v>32</v>
      </c>
      <c r="B15" s="226"/>
      <c r="C15" s="173">
        <v>-3840</v>
      </c>
      <c r="D15" s="184">
        <v>-6231</v>
      </c>
      <c r="E15" s="184">
        <v>-5040</v>
      </c>
      <c r="F15" s="184">
        <v>-4355</v>
      </c>
    </row>
    <row r="16" spans="1:8" ht="11.85" customHeight="1">
      <c r="A16" s="185" t="s">
        <v>33</v>
      </c>
      <c r="B16" s="227"/>
      <c r="C16" s="173">
        <v>-3840</v>
      </c>
      <c r="D16" s="186">
        <v>-6231</v>
      </c>
      <c r="E16" s="186">
        <v>-5040</v>
      </c>
      <c r="F16" s="186">
        <v>-4355</v>
      </c>
      <c r="H16" s="390"/>
    </row>
    <row r="17" spans="1:14" ht="11.85" customHeight="1">
      <c r="A17" s="392" t="s">
        <v>17</v>
      </c>
      <c r="B17" s="393"/>
      <c r="C17" s="91"/>
      <c r="H17" s="388"/>
    </row>
    <row r="18" spans="1:14" ht="11.85" customHeight="1">
      <c r="A18" s="16"/>
      <c r="B18" s="16"/>
    </row>
    <row r="19" spans="1:14" ht="40.799999999999997">
      <c r="A19" s="297" t="s">
        <v>226</v>
      </c>
      <c r="B19" s="297"/>
      <c r="C19" s="297"/>
      <c r="D19" s="297"/>
      <c r="E19" s="297"/>
      <c r="F19" s="297"/>
    </row>
    <row r="20" spans="1:14" ht="71.400000000000006">
      <c r="A20" s="297" t="s">
        <v>234</v>
      </c>
      <c r="B20" s="297"/>
      <c r="C20" s="297"/>
      <c r="D20" s="297"/>
      <c r="E20" s="297"/>
      <c r="F20" s="297"/>
    </row>
    <row r="21" spans="1:14" ht="11.85" customHeight="1">
      <c r="A21" s="297"/>
      <c r="B21" s="297"/>
      <c r="C21" s="297"/>
      <c r="D21" s="297"/>
      <c r="E21" s="297"/>
      <c r="F21" s="297"/>
    </row>
    <row r="22" spans="1:14" ht="11.85" customHeight="1">
      <c r="A22" s="297"/>
      <c r="B22" s="297"/>
      <c r="C22" s="297"/>
      <c r="D22" s="297"/>
      <c r="E22" s="297"/>
      <c r="F22" s="297"/>
    </row>
    <row r="23" spans="1:14" ht="11.85" customHeight="1">
      <c r="A23" s="145"/>
      <c r="B23" s="3"/>
      <c r="C23" s="3"/>
      <c r="D23" s="3"/>
      <c r="E23" s="3"/>
      <c r="F23" s="3"/>
      <c r="G23" s="3"/>
      <c r="H23" s="3"/>
      <c r="I23" s="3"/>
      <c r="J23" s="3"/>
      <c r="K23" s="3"/>
      <c r="L23" s="3"/>
      <c r="M23" s="3"/>
      <c r="N23" s="3"/>
    </row>
    <row r="24" spans="1:14" ht="11.85" customHeight="1">
      <c r="A24" s="144"/>
      <c r="B24" s="3"/>
      <c r="C24" s="3"/>
      <c r="D24" s="3"/>
      <c r="E24" s="3"/>
      <c r="F24" s="3"/>
      <c r="G24" s="3"/>
      <c r="H24" s="3"/>
      <c r="I24" s="3"/>
      <c r="J24" s="3"/>
      <c r="K24" s="3"/>
      <c r="L24" s="3"/>
      <c r="M24" s="3"/>
      <c r="N24" s="3"/>
    </row>
    <row r="25" spans="1:14" ht="11.85" customHeight="1">
      <c r="A25" s="16"/>
    </row>
    <row r="26" spans="1:14" ht="10.199999999999999">
      <c r="A26" s="143"/>
      <c r="B26" s="3"/>
      <c r="C26" s="3"/>
      <c r="D26" s="3"/>
      <c r="E26" s="3"/>
      <c r="F26" s="3"/>
      <c r="G26" s="3"/>
      <c r="H26" s="3"/>
      <c r="I26" s="3"/>
      <c r="J26" s="3"/>
      <c r="K26" s="3"/>
      <c r="L26" s="3"/>
      <c r="M26" s="3"/>
      <c r="N26" s="3"/>
    </row>
    <row r="27" spans="1:14" ht="10.199999999999999">
      <c r="A27" s="3"/>
      <c r="B27" s="3"/>
      <c r="C27" s="3"/>
      <c r="D27" s="3"/>
      <c r="E27" s="3"/>
      <c r="F27" s="3"/>
      <c r="G27" s="3"/>
      <c r="H27" s="3"/>
      <c r="I27" s="3"/>
      <c r="J27" s="3"/>
      <c r="K27" s="3"/>
      <c r="L27" s="3"/>
      <c r="M27" s="3"/>
      <c r="N27" s="3"/>
    </row>
    <row r="28" spans="1:14" s="391" customFormat="1" ht="11.85" customHeight="1">
      <c r="A28" s="333"/>
      <c r="B28" s="333"/>
      <c r="C28" s="14"/>
      <c r="D28" s="14"/>
      <c r="E28" s="14"/>
      <c r="F28" s="14"/>
      <c r="G28" s="333"/>
      <c r="H28" s="333"/>
      <c r="I28" s="333"/>
      <c r="J28" s="333"/>
      <c r="K28" s="333"/>
      <c r="L28" s="333"/>
      <c r="M28" s="333"/>
      <c r="N28" s="333"/>
    </row>
    <row r="29" spans="1:14" s="391" customFormat="1" ht="11.85" customHeight="1">
      <c r="A29" s="16"/>
      <c r="B29" s="333"/>
      <c r="C29" s="14"/>
      <c r="D29" s="14"/>
      <c r="E29" s="14"/>
      <c r="F29" s="14"/>
      <c r="G29" s="333"/>
      <c r="H29" s="333"/>
      <c r="I29" s="333"/>
      <c r="J29" s="333"/>
      <c r="K29" s="333"/>
      <c r="L29" s="333"/>
      <c r="M29" s="333"/>
      <c r="N29" s="333"/>
    </row>
    <row r="30" spans="1:14" ht="10.199999999999999">
      <c r="A30" s="16"/>
    </row>
    <row r="31" spans="1:14" ht="11.85" customHeight="1">
      <c r="A31" s="16"/>
    </row>
    <row r="32" spans="1:14" ht="11.85" customHeight="1">
      <c r="A32" s="16"/>
    </row>
    <row r="33" spans="1:2" ht="11.85" customHeight="1">
      <c r="A33" s="16"/>
    </row>
    <row r="34" spans="1:2" ht="11.85" customHeight="1">
      <c r="A34" s="16"/>
    </row>
    <row r="36" spans="1:2" ht="11.85" customHeight="1">
      <c r="A36" s="16"/>
      <c r="B36" s="16"/>
    </row>
    <row r="38" spans="1:2" ht="11.85" customHeight="1">
      <c r="A38" s="15"/>
      <c r="B38" s="15"/>
    </row>
    <row r="56" ht="10.199999999999999"/>
    <row r="57" ht="10.199999999999999"/>
    <row r="58" ht="10.199999999999999"/>
    <row r="59" ht="10.199999999999999"/>
    <row r="62" ht="10.199999999999999"/>
    <row r="66" ht="62.55" customHeight="1"/>
    <row r="68" ht="10.199999999999999"/>
    <row r="69" ht="10.199999999999999"/>
    <row r="70" ht="10.199999999999999"/>
    <row r="71" ht="10.199999999999999"/>
    <row r="72" ht="10.199999999999999"/>
    <row r="73" ht="10.199999999999999"/>
    <row r="74" ht="10.199999999999999"/>
    <row r="88" ht="10.199999999999999"/>
    <row r="89" ht="10.199999999999999"/>
    <row r="92" ht="10.199999999999999"/>
    <row r="118" spans="1:14" ht="10.199999999999999"/>
    <row r="119" spans="1:14" ht="10.199999999999999"/>
    <row r="120" spans="1:14" ht="10.199999999999999"/>
    <row r="123" spans="1:14" ht="22.5" customHeight="1"/>
    <row r="124" spans="1:14" ht="42.75" customHeight="1"/>
    <row r="125" spans="1:14" ht="10.199999999999999"/>
    <row r="126" spans="1:14" ht="10.199999999999999"/>
    <row r="127" spans="1:14" s="3" customFormat="1" ht="11.85" customHeight="1">
      <c r="A127" s="333"/>
      <c r="B127" s="333"/>
      <c r="C127" s="14"/>
      <c r="D127" s="14"/>
      <c r="E127" s="14"/>
      <c r="F127" s="14"/>
      <c r="G127" s="333"/>
      <c r="H127" s="333"/>
      <c r="I127" s="333"/>
      <c r="J127" s="333"/>
      <c r="K127" s="333"/>
      <c r="L127" s="333"/>
      <c r="M127" s="333"/>
      <c r="N127" s="333"/>
    </row>
    <row r="128" spans="1:14" s="3" customFormat="1" ht="11.85" customHeight="1">
      <c r="A128" s="333"/>
      <c r="B128" s="333"/>
      <c r="C128" s="14"/>
      <c r="D128" s="14"/>
      <c r="E128" s="14"/>
      <c r="F128" s="14"/>
      <c r="G128" s="333"/>
      <c r="H128" s="333"/>
      <c r="I128" s="333"/>
      <c r="J128" s="333"/>
      <c r="K128" s="333"/>
      <c r="L128" s="333"/>
      <c r="M128" s="333"/>
      <c r="N128" s="333"/>
    </row>
    <row r="130" spans="1:14" s="3" customFormat="1" ht="11.55" customHeight="1">
      <c r="A130" s="333"/>
      <c r="B130" s="333"/>
      <c r="C130" s="14"/>
      <c r="D130" s="14"/>
      <c r="E130" s="14"/>
      <c r="F130" s="14"/>
      <c r="G130" s="333"/>
      <c r="H130" s="333"/>
      <c r="I130" s="333"/>
      <c r="J130" s="333"/>
      <c r="K130" s="333"/>
      <c r="L130" s="333"/>
      <c r="M130" s="333"/>
      <c r="N130" s="333"/>
    </row>
    <row r="131" spans="1:14" s="3" customFormat="1" ht="11.85" customHeight="1">
      <c r="A131" s="333"/>
      <c r="B131" s="333"/>
      <c r="C131" s="14"/>
      <c r="D131" s="14"/>
      <c r="E131" s="14"/>
      <c r="F131" s="14"/>
      <c r="G131" s="333"/>
      <c r="H131" s="333"/>
      <c r="I131" s="333"/>
      <c r="J131" s="333"/>
      <c r="K131" s="333"/>
      <c r="L131" s="333"/>
      <c r="M131" s="333"/>
      <c r="N131" s="333"/>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6E6E6"/>
  </sheetPr>
  <dimension ref="A1:T76"/>
  <sheetViews>
    <sheetView showGridLines="0" zoomScale="108" zoomScaleNormal="108" zoomScaleSheetLayoutView="110" workbookViewId="0">
      <selection activeCell="A9" sqref="A9"/>
    </sheetView>
  </sheetViews>
  <sheetFormatPr defaultColWidth="8" defaultRowHeight="11.85" customHeight="1"/>
  <cols>
    <col min="1" max="1" width="26.21875" style="65" customWidth="1"/>
    <col min="2" max="2" width="8.77734375" style="65" customWidth="1"/>
    <col min="3" max="6" width="8.44140625" style="65" customWidth="1"/>
    <col min="7" max="14" width="8" style="65"/>
    <col min="15" max="15" width="10.21875" style="65" customWidth="1"/>
    <col min="16" max="16384" width="8" style="65"/>
  </cols>
  <sheetData>
    <row r="1" spans="1:20" ht="11.1" customHeight="1">
      <c r="A1" s="64" t="s">
        <v>245</v>
      </c>
      <c r="I1" s="298"/>
      <c r="J1" s="298"/>
      <c r="K1" s="298"/>
      <c r="L1" s="298"/>
      <c r="M1" s="298"/>
      <c r="N1" s="298"/>
      <c r="O1" s="298"/>
      <c r="P1" s="298"/>
      <c r="Q1" s="298"/>
      <c r="R1" s="298"/>
      <c r="S1" s="298"/>
      <c r="T1" s="298"/>
    </row>
    <row r="2" spans="1:20" ht="34.950000000000003" customHeight="1">
      <c r="A2" s="187"/>
      <c r="B2" s="188" t="s">
        <v>34</v>
      </c>
      <c r="C2" s="188" t="s">
        <v>35</v>
      </c>
      <c r="D2" s="188" t="s">
        <v>36</v>
      </c>
      <c r="E2" s="189" t="s">
        <v>37</v>
      </c>
      <c r="F2" s="189" t="s">
        <v>38</v>
      </c>
    </row>
    <row r="3" spans="1:20" ht="11.85" customHeight="1">
      <c r="A3" s="64" t="s">
        <v>39</v>
      </c>
      <c r="B3" s="190">
        <v>0</v>
      </c>
      <c r="C3" s="190">
        <v>0</v>
      </c>
      <c r="D3" s="190">
        <v>0</v>
      </c>
      <c r="E3" s="191">
        <v>0</v>
      </c>
      <c r="F3" s="191">
        <v>0</v>
      </c>
      <c r="I3" s="140"/>
      <c r="J3" s="140"/>
      <c r="K3" s="140"/>
      <c r="L3" s="140"/>
      <c r="M3" s="140"/>
      <c r="N3" s="140"/>
      <c r="O3" s="140"/>
      <c r="P3" s="140"/>
    </row>
    <row r="4" spans="1:20" ht="11.85" customHeight="1">
      <c r="A4" s="64" t="s">
        <v>40</v>
      </c>
      <c r="E4" s="102"/>
      <c r="F4" s="102"/>
    </row>
    <row r="5" spans="1:20" ht="20.399999999999999">
      <c r="A5" s="302" t="s">
        <v>41</v>
      </c>
      <c r="B5" s="228">
        <v>73279</v>
      </c>
      <c r="C5" s="228">
        <v>72038</v>
      </c>
      <c r="D5" s="228">
        <v>68198</v>
      </c>
      <c r="E5" s="229">
        <v>3595</v>
      </c>
      <c r="F5" s="229">
        <v>-7435</v>
      </c>
    </row>
    <row r="6" spans="1:20" ht="10.199999999999999">
      <c r="A6" s="66" t="s">
        <v>42</v>
      </c>
      <c r="B6" s="230">
        <v>73279</v>
      </c>
      <c r="C6" s="230">
        <v>72038</v>
      </c>
      <c r="D6" s="230">
        <v>68198</v>
      </c>
      <c r="E6" s="231">
        <v>3595</v>
      </c>
      <c r="F6" s="231">
        <v>-7435</v>
      </c>
      <c r="I6" s="140"/>
      <c r="J6" s="140"/>
      <c r="K6" s="140"/>
      <c r="L6" s="140"/>
      <c r="M6" s="140"/>
      <c r="N6" s="140"/>
      <c r="O6" s="140"/>
      <c r="P6" s="140"/>
    </row>
    <row r="7" spans="1:20" ht="11.55" customHeight="1">
      <c r="A7" s="153" t="s">
        <v>238</v>
      </c>
      <c r="B7" s="232">
        <v>73279</v>
      </c>
      <c r="C7" s="232">
        <v>72038</v>
      </c>
      <c r="D7" s="232">
        <v>68198</v>
      </c>
      <c r="E7" s="233">
        <v>3595</v>
      </c>
      <c r="F7" s="233">
        <v>-7435</v>
      </c>
      <c r="I7" s="140"/>
      <c r="J7" s="140"/>
      <c r="K7" s="140"/>
      <c r="L7" s="140"/>
      <c r="M7" s="140"/>
      <c r="N7" s="140"/>
      <c r="O7" s="140"/>
      <c r="P7" s="140"/>
    </row>
    <row r="8" spans="1:20" ht="73.5" customHeight="1">
      <c r="A8" s="404" t="s">
        <v>254</v>
      </c>
    </row>
    <row r="9" spans="1:20" ht="20.100000000000001" customHeight="1"/>
    <row r="10" spans="1:20" ht="11.85" customHeight="1">
      <c r="A10" s="299"/>
      <c r="B10" s="299"/>
      <c r="C10" s="299"/>
      <c r="D10" s="299"/>
      <c r="E10" s="299"/>
      <c r="F10" s="299"/>
    </row>
    <row r="11" spans="1:20" ht="11.85" customHeight="1">
      <c r="A11" s="300"/>
      <c r="B11" s="300"/>
      <c r="C11" s="300"/>
      <c r="D11" s="300"/>
      <c r="E11" s="300"/>
      <c r="F11" s="300"/>
    </row>
    <row r="12" spans="1:20" ht="11.25" customHeight="1">
      <c r="A12" s="301"/>
      <c r="B12" s="301"/>
      <c r="C12" s="301"/>
      <c r="D12" s="301"/>
      <c r="E12" s="301"/>
      <c r="F12" s="301"/>
    </row>
    <row r="13" spans="1:20" ht="11.25" customHeight="1"/>
    <row r="14" spans="1:20" ht="10.199999999999999">
      <c r="A14" s="299"/>
      <c r="B14" s="299"/>
      <c r="C14" s="299"/>
      <c r="D14" s="299"/>
      <c r="E14" s="299"/>
      <c r="F14" s="299"/>
    </row>
    <row r="15" spans="1:20" ht="10.199999999999999">
      <c r="A15" s="160"/>
      <c r="B15" s="160"/>
      <c r="C15" s="160"/>
      <c r="D15" s="160"/>
      <c r="E15" s="160"/>
      <c r="F15" s="160"/>
      <c r="G15" s="135"/>
      <c r="H15" s="135"/>
      <c r="I15" s="135"/>
      <c r="J15" s="135"/>
      <c r="K15" s="135"/>
      <c r="L15" s="135"/>
      <c r="M15" s="135"/>
      <c r="N15" s="135"/>
      <c r="O15" s="135"/>
      <c r="P15" s="135"/>
      <c r="Q15" s="135"/>
      <c r="R15" s="135"/>
      <c r="S15" s="135"/>
      <c r="T15" s="135"/>
    </row>
    <row r="16" spans="1:20" ht="24.75" customHeight="1">
      <c r="A16" s="160"/>
      <c r="B16" s="160"/>
      <c r="C16" s="160"/>
      <c r="D16" s="160"/>
      <c r="E16" s="160"/>
      <c r="F16" s="160"/>
      <c r="G16" s="135"/>
      <c r="H16" s="135"/>
      <c r="I16" s="135"/>
      <c r="J16" s="135"/>
      <c r="K16" s="135"/>
      <c r="L16" s="135"/>
      <c r="M16" s="135"/>
      <c r="N16" s="135"/>
      <c r="O16" s="135"/>
      <c r="P16" s="135"/>
      <c r="Q16" s="135"/>
      <c r="R16" s="135"/>
      <c r="S16" s="135"/>
      <c r="T16" s="135"/>
    </row>
    <row r="17" spans="1:20" ht="101.1" customHeight="1">
      <c r="A17" s="299"/>
      <c r="B17" s="299"/>
      <c r="C17" s="299"/>
      <c r="D17" s="299"/>
      <c r="E17" s="299"/>
      <c r="F17" s="299"/>
      <c r="G17" s="135"/>
      <c r="H17" s="135"/>
      <c r="I17" s="135"/>
      <c r="J17" s="135"/>
      <c r="K17" s="135"/>
      <c r="L17" s="135"/>
      <c r="M17" s="135"/>
      <c r="N17" s="135"/>
      <c r="O17" s="135"/>
      <c r="P17" s="135"/>
      <c r="Q17" s="135"/>
      <c r="R17" s="135"/>
      <c r="S17" s="135"/>
      <c r="T17" s="135"/>
    </row>
    <row r="18" spans="1:20" ht="10.199999999999999"/>
    <row r="19" spans="1:20" ht="22.8" customHeight="1">
      <c r="A19" s="159"/>
      <c r="B19" s="135"/>
      <c r="C19" s="135"/>
      <c r="D19" s="135"/>
      <c r="E19" s="135"/>
      <c r="F19" s="135"/>
      <c r="G19" s="135"/>
      <c r="H19" s="135"/>
    </row>
    <row r="20" spans="1:20" ht="10.199999999999999">
      <c r="A20" s="135"/>
      <c r="B20" s="135"/>
      <c r="C20" s="135"/>
      <c r="D20" s="135"/>
      <c r="E20" s="135"/>
      <c r="F20" s="135"/>
      <c r="G20" s="135"/>
      <c r="H20" s="135"/>
    </row>
    <row r="21" spans="1:20" ht="22.8" customHeight="1">
      <c r="A21" s="135"/>
      <c r="B21" s="135"/>
      <c r="C21" s="135"/>
      <c r="D21" s="135"/>
      <c r="E21" s="135"/>
      <c r="F21" s="135"/>
      <c r="G21" s="135"/>
      <c r="H21" s="135"/>
    </row>
    <row r="22" spans="1:20" ht="10.199999999999999">
      <c r="A22" s="135"/>
      <c r="B22" s="135"/>
      <c r="C22" s="135"/>
      <c r="D22" s="135"/>
      <c r="E22" s="135"/>
      <c r="F22" s="135"/>
      <c r="G22" s="135"/>
      <c r="H22" s="135"/>
    </row>
    <row r="23" spans="1:20" ht="22.8" customHeight="1">
      <c r="A23" s="135"/>
      <c r="B23" s="135"/>
      <c r="C23" s="135"/>
      <c r="D23" s="135"/>
      <c r="E23" s="135"/>
      <c r="F23" s="135"/>
      <c r="G23" s="135"/>
      <c r="H23" s="135"/>
    </row>
    <row r="24" spans="1:20" s="135" customFormat="1" ht="24" customHeight="1">
      <c r="A24" s="65"/>
      <c r="B24" s="65"/>
      <c r="C24" s="65"/>
      <c r="D24" s="65"/>
      <c r="E24" s="65"/>
      <c r="F24" s="65"/>
      <c r="G24" s="65"/>
      <c r="H24" s="65"/>
      <c r="I24" s="65"/>
      <c r="J24" s="65"/>
      <c r="K24" s="65"/>
      <c r="L24" s="65"/>
      <c r="M24" s="65"/>
      <c r="N24" s="65"/>
      <c r="O24" s="65"/>
      <c r="P24" s="65"/>
      <c r="Q24" s="65"/>
      <c r="R24" s="65"/>
      <c r="S24" s="65"/>
      <c r="T24" s="65"/>
    </row>
    <row r="25" spans="1:20" s="135" customFormat="1" ht="10.199999999999999">
      <c r="A25" s="143"/>
      <c r="B25" s="3"/>
      <c r="C25" s="3"/>
      <c r="D25" s="3"/>
      <c r="E25" s="3"/>
      <c r="F25" s="3"/>
      <c r="G25" s="3"/>
      <c r="H25" s="3"/>
      <c r="I25" s="3"/>
      <c r="J25" s="3"/>
      <c r="K25" s="3"/>
      <c r="L25" s="3"/>
      <c r="M25" s="3"/>
      <c r="N25" s="3"/>
      <c r="O25" s="3"/>
      <c r="P25" s="3"/>
      <c r="Q25" s="3"/>
      <c r="R25" s="3"/>
      <c r="S25" s="3"/>
      <c r="T25" s="3"/>
    </row>
    <row r="26" spans="1:20" s="135" customFormat="1" ht="51" customHeight="1">
      <c r="A26" s="3"/>
      <c r="B26" s="3"/>
      <c r="C26" s="3"/>
      <c r="D26" s="3"/>
      <c r="E26" s="3"/>
      <c r="F26" s="3"/>
      <c r="G26" s="3"/>
      <c r="H26" s="3"/>
      <c r="I26" s="3"/>
      <c r="J26" s="3"/>
      <c r="K26" s="3"/>
      <c r="L26" s="3"/>
      <c r="M26" s="3"/>
      <c r="N26" s="3"/>
      <c r="O26" s="3"/>
      <c r="P26" s="3"/>
      <c r="Q26" s="3"/>
      <c r="R26" s="3"/>
      <c r="S26" s="3"/>
      <c r="T26" s="3"/>
    </row>
    <row r="27" spans="1:20" ht="10.199999999999999"/>
    <row r="28" spans="1:20" ht="11.55" customHeight="1"/>
    <row r="29" spans="1:20" ht="11.55" customHeight="1"/>
    <row r="30" spans="1:20" ht="11.55" customHeight="1"/>
    <row r="31" spans="1:20" ht="11.55" customHeight="1"/>
    <row r="32" spans="1:20" ht="11.55" customHeight="1"/>
    <row r="34" spans="1:20" s="3" customFormat="1" ht="11.55" customHeight="1">
      <c r="A34" s="65"/>
      <c r="B34" s="65"/>
      <c r="C34" s="65"/>
      <c r="D34" s="65"/>
      <c r="E34" s="65"/>
      <c r="F34" s="65"/>
      <c r="G34" s="65"/>
      <c r="H34" s="65"/>
      <c r="I34" s="65"/>
      <c r="J34" s="65"/>
      <c r="K34" s="65"/>
      <c r="L34" s="65"/>
      <c r="M34" s="65"/>
      <c r="N34" s="65"/>
      <c r="O34" s="65"/>
      <c r="P34" s="65"/>
      <c r="Q34" s="65"/>
      <c r="R34" s="65"/>
      <c r="S34" s="65"/>
      <c r="T34" s="65"/>
    </row>
    <row r="35" spans="1:20" s="3" customFormat="1" ht="11.85" customHeight="1">
      <c r="A35" s="65"/>
      <c r="B35" s="65"/>
      <c r="C35" s="65"/>
      <c r="D35" s="65"/>
      <c r="E35" s="65"/>
      <c r="F35" s="65"/>
      <c r="G35" s="65"/>
      <c r="H35" s="65"/>
      <c r="I35" s="65"/>
      <c r="J35" s="65"/>
      <c r="K35" s="65"/>
      <c r="L35" s="65"/>
      <c r="M35" s="65"/>
      <c r="N35" s="65"/>
      <c r="O35" s="65"/>
      <c r="P35" s="65"/>
      <c r="Q35" s="65"/>
      <c r="R35" s="65"/>
      <c r="S35" s="65"/>
      <c r="T35" s="65"/>
    </row>
    <row r="68" ht="62.55" customHeight="1"/>
    <row r="70" ht="10.199999999999999"/>
    <row r="71" ht="10.199999999999999"/>
    <row r="72" ht="10.199999999999999"/>
    <row r="73" ht="10.199999999999999"/>
    <row r="74" ht="10.199999999999999"/>
    <row r="75" ht="10.199999999999999"/>
    <row r="76" ht="10.199999999999999"/>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rgb="FFE6E6E6"/>
  </sheetPr>
  <dimension ref="A1:P101"/>
  <sheetViews>
    <sheetView showGridLines="0" tabSelected="1" zoomScale="144" zoomScaleNormal="144" zoomScaleSheetLayoutView="110" workbookViewId="0">
      <selection activeCell="I5" sqref="I5:J5"/>
    </sheetView>
  </sheetViews>
  <sheetFormatPr defaultColWidth="9.21875" defaultRowHeight="11.85" customHeight="1"/>
  <cols>
    <col min="1" max="1" width="33.21875" style="378" customWidth="1"/>
    <col min="2" max="3" width="8" style="378" customWidth="1"/>
    <col min="4" max="6" width="7.44140625" style="378" customWidth="1"/>
    <col min="7" max="16384" width="9.21875" style="378"/>
  </cols>
  <sheetData>
    <row r="1" spans="1:16" ht="11.85" customHeight="1">
      <c r="A1" s="379" t="s">
        <v>43</v>
      </c>
      <c r="B1" s="380"/>
      <c r="C1" s="380"/>
    </row>
    <row r="2" spans="1:16" ht="51">
      <c r="A2" s="192"/>
      <c r="B2" s="193" t="s">
        <v>44</v>
      </c>
      <c r="C2" s="194" t="s">
        <v>45</v>
      </c>
      <c r="D2" s="195" t="s">
        <v>46</v>
      </c>
      <c r="E2" s="195" t="s">
        <v>47</v>
      </c>
      <c r="F2" s="195" t="s">
        <v>48</v>
      </c>
    </row>
    <row r="3" spans="1:16" ht="10.199999999999999">
      <c r="A3" s="235" t="s">
        <v>49</v>
      </c>
      <c r="B3" s="235"/>
      <c r="C3" s="235"/>
      <c r="D3" s="235"/>
      <c r="E3" s="235"/>
      <c r="F3" s="235"/>
    </row>
    <row r="4" spans="1:16" ht="11.25" customHeight="1">
      <c r="A4" s="378" t="s">
        <v>53</v>
      </c>
      <c r="B4" s="237"/>
      <c r="C4" s="431"/>
      <c r="D4" s="432"/>
      <c r="E4" s="432"/>
      <c r="F4" s="432"/>
    </row>
    <row r="5" spans="1:16" ht="11.55" customHeight="1">
      <c r="A5" s="60" t="s">
        <v>54</v>
      </c>
      <c r="B5" s="433">
        <v>61469</v>
      </c>
      <c r="C5" s="431">
        <v>65416</v>
      </c>
      <c r="D5" s="432">
        <v>43730</v>
      </c>
      <c r="E5" s="432">
        <v>44758</v>
      </c>
      <c r="F5" s="432">
        <v>46348</v>
      </c>
    </row>
    <row r="6" spans="1:16" ht="10.199999999999999">
      <c r="A6" s="60" t="s">
        <v>51</v>
      </c>
      <c r="B6" s="433">
        <v>29987</v>
      </c>
      <c r="C6" s="431">
        <v>28542</v>
      </c>
      <c r="D6" s="432">
        <v>29084</v>
      </c>
      <c r="E6" s="432">
        <v>29641</v>
      </c>
      <c r="F6" s="432">
        <v>29641</v>
      </c>
      <c r="H6" s="377"/>
    </row>
    <row r="7" spans="1:16" ht="20.399999999999999">
      <c r="A7" s="381" t="s">
        <v>240</v>
      </c>
      <c r="B7" s="433">
        <v>7050</v>
      </c>
      <c r="C7" s="431">
        <v>3500</v>
      </c>
      <c r="D7" s="432">
        <v>3500</v>
      </c>
      <c r="E7" s="432">
        <v>3500</v>
      </c>
      <c r="F7" s="432">
        <v>2272</v>
      </c>
    </row>
    <row r="8" spans="1:16" ht="11.85" customHeight="1">
      <c r="A8" s="55" t="s">
        <v>55</v>
      </c>
      <c r="B8" s="68">
        <v>98506</v>
      </c>
      <c r="C8" s="141">
        <v>97458</v>
      </c>
      <c r="D8" s="68">
        <v>76314</v>
      </c>
      <c r="E8" s="68">
        <v>77899</v>
      </c>
      <c r="F8" s="68">
        <v>78261</v>
      </c>
    </row>
    <row r="9" spans="1:16" ht="11.85" customHeight="1">
      <c r="A9" s="67" t="s">
        <v>56</v>
      </c>
      <c r="B9" s="56">
        <v>98506</v>
      </c>
      <c r="C9" s="141">
        <v>97458</v>
      </c>
      <c r="D9" s="56">
        <v>76314</v>
      </c>
      <c r="E9" s="56">
        <v>77899</v>
      </c>
      <c r="F9" s="56">
        <v>78261</v>
      </c>
      <c r="G9" s="383"/>
      <c r="H9" s="377"/>
      <c r="I9" s="383"/>
      <c r="J9" s="383"/>
      <c r="K9" s="383"/>
      <c r="L9" s="383"/>
      <c r="M9" s="383"/>
      <c r="N9" s="383"/>
      <c r="O9" s="383"/>
      <c r="P9" s="383"/>
    </row>
    <row r="10" spans="1:16" ht="11.85" customHeight="1">
      <c r="A10" s="234" t="s">
        <v>57</v>
      </c>
      <c r="B10" s="136"/>
      <c r="C10" s="136"/>
      <c r="D10" s="136"/>
      <c r="E10" s="136"/>
      <c r="F10" s="136"/>
    </row>
    <row r="11" spans="1:16" ht="11.85" customHeight="1">
      <c r="A11" s="378" t="s">
        <v>50</v>
      </c>
      <c r="B11" s="26"/>
      <c r="C11" s="103"/>
    </row>
    <row r="12" spans="1:16" ht="11.85" customHeight="1">
      <c r="A12" s="60" t="s">
        <v>20</v>
      </c>
      <c r="B12" s="26"/>
      <c r="C12" s="103"/>
    </row>
    <row r="13" spans="1:16" ht="11.85" customHeight="1">
      <c r="A13" s="382" t="s">
        <v>58</v>
      </c>
      <c r="B13" s="26">
        <v>4487</v>
      </c>
      <c r="C13" s="103">
        <v>4633</v>
      </c>
      <c r="D13" s="378">
        <v>4711</v>
      </c>
      <c r="E13" s="378">
        <v>4820</v>
      </c>
      <c r="F13" s="378">
        <v>4872</v>
      </c>
    </row>
    <row r="14" spans="1:16" ht="11.85" customHeight="1">
      <c r="A14" s="55" t="s">
        <v>52</v>
      </c>
      <c r="B14" s="196">
        <v>4487</v>
      </c>
      <c r="C14" s="197">
        <v>4633</v>
      </c>
      <c r="D14" s="196">
        <v>4711</v>
      </c>
      <c r="E14" s="196">
        <v>4820</v>
      </c>
      <c r="F14" s="196">
        <v>4872</v>
      </c>
    </row>
    <row r="15" spans="1:16" ht="11.85" customHeight="1">
      <c r="A15" s="67" t="s">
        <v>59</v>
      </c>
      <c r="B15" s="196">
        <v>4487</v>
      </c>
      <c r="C15" s="198">
        <v>4633</v>
      </c>
      <c r="D15" s="199">
        <v>4711</v>
      </c>
      <c r="E15" s="199">
        <v>4820</v>
      </c>
      <c r="F15" s="199">
        <v>4872</v>
      </c>
      <c r="G15" s="383"/>
      <c r="H15" s="377"/>
      <c r="I15" s="383"/>
      <c r="J15" s="383"/>
      <c r="K15" s="383"/>
      <c r="L15" s="383"/>
      <c r="M15" s="383"/>
      <c r="N15" s="383"/>
      <c r="O15" s="383"/>
      <c r="P15" s="383"/>
    </row>
    <row r="16" spans="1:16" ht="22.8" customHeight="1">
      <c r="A16" s="137" t="s">
        <v>60</v>
      </c>
      <c r="B16" s="138"/>
      <c r="C16" s="138"/>
      <c r="D16" s="138"/>
      <c r="E16" s="138"/>
      <c r="F16" s="138"/>
    </row>
    <row r="17" spans="1:16" ht="11.85" customHeight="1">
      <c r="A17" s="378" t="s">
        <v>50</v>
      </c>
      <c r="B17" s="237"/>
      <c r="C17" s="431"/>
      <c r="D17" s="432"/>
      <c r="E17" s="432"/>
      <c r="F17" s="432"/>
      <c r="G17" s="383"/>
      <c r="H17" s="383"/>
      <c r="I17" s="383"/>
      <c r="J17" s="383"/>
      <c r="K17" s="383"/>
      <c r="L17" s="383"/>
      <c r="M17" s="383"/>
      <c r="N17" s="383"/>
      <c r="O17" s="383"/>
      <c r="P17" s="383"/>
    </row>
    <row r="18" spans="1:16" ht="10.199999999999999">
      <c r="A18" s="430" t="s">
        <v>20</v>
      </c>
      <c r="B18" s="237">
        <v>4487</v>
      </c>
      <c r="C18" s="431">
        <v>4633</v>
      </c>
      <c r="D18" s="432">
        <v>4711</v>
      </c>
      <c r="E18" s="432">
        <v>4820</v>
      </c>
      <c r="F18" s="432">
        <v>4872</v>
      </c>
      <c r="H18" s="377"/>
    </row>
    <row r="19" spans="1:16" s="383" customFormat="1" ht="10.199999999999999">
      <c r="A19" s="55" t="s">
        <v>52</v>
      </c>
      <c r="B19" s="434">
        <f>SUM(B18:B18)</f>
        <v>4487</v>
      </c>
      <c r="C19" s="435">
        <f>SUM(C18:C18)</f>
        <v>4633</v>
      </c>
      <c r="D19" s="434">
        <f>SUM(D18:D18)</f>
        <v>4711</v>
      </c>
      <c r="E19" s="434">
        <f>SUM(E18:E18)</f>
        <v>4820</v>
      </c>
      <c r="F19" s="434">
        <f>SUM(F18:F18)</f>
        <v>4872</v>
      </c>
      <c r="G19" s="378"/>
      <c r="H19" s="378"/>
      <c r="I19" s="378"/>
      <c r="J19" s="378"/>
      <c r="K19" s="378"/>
      <c r="L19" s="378"/>
      <c r="M19" s="378"/>
      <c r="N19" s="378"/>
      <c r="O19" s="378"/>
      <c r="P19" s="378"/>
    </row>
    <row r="20" spans="1:16" s="383" customFormat="1" ht="10.199999999999999">
      <c r="A20" s="378" t="s">
        <v>53</v>
      </c>
      <c r="B20" s="237"/>
      <c r="C20" s="431"/>
      <c r="D20" s="432"/>
      <c r="E20" s="432"/>
      <c r="F20" s="432"/>
      <c r="G20" s="378"/>
      <c r="H20" s="378"/>
      <c r="I20" s="378"/>
      <c r="J20" s="378"/>
      <c r="K20" s="378"/>
      <c r="L20" s="378"/>
      <c r="M20" s="378"/>
      <c r="N20" s="378"/>
      <c r="O20" s="378"/>
      <c r="P20" s="378"/>
    </row>
    <row r="21" spans="1:16" ht="10.199999999999999">
      <c r="A21" s="430" t="s">
        <v>54</v>
      </c>
      <c r="B21" s="433">
        <v>61469</v>
      </c>
      <c r="C21" s="431">
        <v>65416</v>
      </c>
      <c r="D21" s="432">
        <v>43730</v>
      </c>
      <c r="E21" s="432">
        <v>44758</v>
      </c>
      <c r="F21" s="432">
        <v>46348</v>
      </c>
    </row>
    <row r="22" spans="1:16" ht="10.199999999999999">
      <c r="A22" s="430" t="s">
        <v>51</v>
      </c>
      <c r="B22" s="433">
        <v>29987</v>
      </c>
      <c r="C22" s="431">
        <v>28542</v>
      </c>
      <c r="D22" s="432">
        <v>29084</v>
      </c>
      <c r="E22" s="432">
        <v>29641</v>
      </c>
      <c r="F22" s="432">
        <v>29641</v>
      </c>
      <c r="G22" s="3"/>
      <c r="H22" s="3"/>
      <c r="I22" s="3"/>
      <c r="J22" s="3"/>
      <c r="K22" s="3"/>
      <c r="L22" s="3"/>
      <c r="M22" s="3"/>
      <c r="N22" s="3"/>
      <c r="O22" s="3"/>
      <c r="P22" s="3"/>
    </row>
    <row r="23" spans="1:16" ht="20.399999999999999">
      <c r="A23" s="429" t="s">
        <v>240</v>
      </c>
      <c r="B23" s="433">
        <v>7050</v>
      </c>
      <c r="C23" s="431">
        <v>3500</v>
      </c>
      <c r="D23" s="432">
        <v>3500</v>
      </c>
      <c r="E23" s="432">
        <v>3500</v>
      </c>
      <c r="F23" s="432">
        <v>2272</v>
      </c>
      <c r="G23" s="3"/>
      <c r="H23" s="3"/>
      <c r="I23" s="3"/>
      <c r="J23" s="3"/>
      <c r="K23" s="3"/>
      <c r="L23" s="3"/>
      <c r="M23" s="3"/>
      <c r="N23" s="3"/>
      <c r="O23" s="3"/>
      <c r="P23" s="3"/>
    </row>
    <row r="24" spans="1:16" ht="10.199999999999999">
      <c r="A24" s="55" t="s">
        <v>55</v>
      </c>
      <c r="B24" s="436">
        <v>98506</v>
      </c>
      <c r="C24" s="437">
        <v>97458</v>
      </c>
      <c r="D24" s="436">
        <v>76314</v>
      </c>
      <c r="E24" s="436">
        <v>77899</v>
      </c>
      <c r="F24" s="436">
        <v>78261</v>
      </c>
    </row>
    <row r="25" spans="1:16" ht="11.85" customHeight="1">
      <c r="A25" s="139" t="s">
        <v>61</v>
      </c>
      <c r="B25" s="436">
        <v>102993</v>
      </c>
      <c r="C25" s="437">
        <v>102091</v>
      </c>
      <c r="D25" s="436">
        <v>81025</v>
      </c>
      <c r="E25" s="436">
        <v>82719</v>
      </c>
      <c r="F25" s="436">
        <v>83133</v>
      </c>
    </row>
    <row r="26" spans="1:16" ht="11.85" customHeight="1">
      <c r="A26" s="210"/>
      <c r="B26" s="57"/>
      <c r="C26" s="57"/>
    </row>
    <row r="27" spans="1:16" ht="11.85" customHeight="1">
      <c r="A27" s="380"/>
      <c r="B27" s="200" t="s">
        <v>62</v>
      </c>
      <c r="C27" s="201" t="s">
        <v>13</v>
      </c>
    </row>
    <row r="28" spans="1:16" ht="11.85" customHeight="1">
      <c r="A28" s="384" t="s">
        <v>14</v>
      </c>
      <c r="B28" s="196">
        <v>362</v>
      </c>
      <c r="C28" s="197">
        <v>388</v>
      </c>
      <c r="D28" s="58"/>
      <c r="E28" s="58"/>
      <c r="F28" s="58"/>
    </row>
    <row r="29" spans="1:16" ht="40.799999999999997">
      <c r="A29" s="305" t="s">
        <v>64</v>
      </c>
      <c r="B29" s="305"/>
      <c r="C29" s="305"/>
      <c r="D29" s="305"/>
      <c r="E29" s="305"/>
      <c r="F29" s="305"/>
    </row>
    <row r="30" spans="1:16" ht="11.85" customHeight="1">
      <c r="A30" s="305"/>
      <c r="B30" s="305"/>
      <c r="C30" s="305"/>
      <c r="D30" s="305"/>
      <c r="E30" s="305"/>
      <c r="F30" s="305"/>
    </row>
    <row r="31" spans="1:16" ht="11.85" customHeight="1">
      <c r="A31" s="304" t="s">
        <v>63</v>
      </c>
      <c r="B31" s="304"/>
      <c r="C31" s="304"/>
      <c r="D31" s="304"/>
      <c r="E31" s="304"/>
      <c r="F31" s="304"/>
    </row>
    <row r="32" spans="1:16" ht="23.55" customHeight="1">
      <c r="A32" s="304" t="s">
        <v>231</v>
      </c>
      <c r="B32" s="304"/>
      <c r="C32" s="304"/>
      <c r="D32" s="304"/>
      <c r="E32" s="304"/>
      <c r="F32" s="304"/>
    </row>
    <row r="33" spans="1:16" ht="11.25" customHeight="1">
      <c r="A33" s="303"/>
      <c r="B33" s="303"/>
      <c r="C33" s="303"/>
      <c r="D33" s="303"/>
      <c r="E33" s="303"/>
      <c r="F33" s="303"/>
    </row>
    <row r="34" spans="1:16" ht="11.85" customHeight="1">
      <c r="A34" s="60"/>
      <c r="B34" s="26"/>
      <c r="C34" s="59"/>
    </row>
    <row r="35" spans="1:16" ht="11.85" customHeight="1">
      <c r="A35" s="145"/>
      <c r="B35" s="3"/>
      <c r="C35" s="3"/>
      <c r="D35" s="3"/>
      <c r="E35" s="3"/>
      <c r="F35" s="3"/>
    </row>
    <row r="36" spans="1:16" ht="11.85" customHeight="1">
      <c r="A36" s="144"/>
      <c r="B36" s="3"/>
      <c r="C36" s="3"/>
      <c r="D36" s="3"/>
      <c r="E36" s="3"/>
      <c r="F36" s="3"/>
    </row>
    <row r="37" spans="1:16" ht="11.85" customHeight="1">
      <c r="A37" s="16"/>
      <c r="B37" s="333"/>
      <c r="C37" s="14"/>
      <c r="D37" s="14"/>
      <c r="E37" s="14"/>
      <c r="F37" s="14"/>
    </row>
    <row r="38" spans="1:16" ht="11.85" customHeight="1">
      <c r="A38" s="143"/>
      <c r="B38" s="3"/>
      <c r="C38" s="3"/>
      <c r="D38" s="3"/>
      <c r="E38" s="3"/>
      <c r="F38" s="3"/>
      <c r="O38" s="385"/>
    </row>
    <row r="39" spans="1:16" ht="11.85" customHeight="1">
      <c r="A39" s="117"/>
    </row>
    <row r="40" spans="1:16" ht="11.85" customHeight="1">
      <c r="A40" s="150"/>
    </row>
    <row r="41" spans="1:16" ht="11.85" customHeight="1">
      <c r="A41" s="150"/>
    </row>
    <row r="43" spans="1:16" ht="21.45" customHeight="1"/>
    <row r="44" spans="1:16" s="383" customFormat="1" ht="11.85" customHeight="1">
      <c r="A44" s="378"/>
      <c r="B44" s="378"/>
      <c r="C44" s="378"/>
      <c r="D44" s="378"/>
      <c r="E44" s="378"/>
      <c r="F44" s="378"/>
      <c r="G44" s="378"/>
      <c r="H44" s="378"/>
      <c r="I44" s="378"/>
      <c r="J44" s="378"/>
      <c r="K44" s="378"/>
      <c r="L44" s="378"/>
      <c r="M44" s="378"/>
      <c r="N44" s="378"/>
      <c r="O44" s="378"/>
      <c r="P44" s="378"/>
    </row>
    <row r="45" spans="1:16" s="383" customFormat="1" ht="11.25" customHeight="1">
      <c r="A45" s="378"/>
      <c r="B45" s="378"/>
      <c r="C45" s="378"/>
      <c r="D45" s="378"/>
      <c r="E45" s="378"/>
      <c r="F45" s="378"/>
      <c r="G45" s="378"/>
      <c r="H45" s="378"/>
      <c r="I45" s="378"/>
      <c r="J45" s="378"/>
      <c r="K45" s="378"/>
      <c r="L45" s="378"/>
      <c r="M45" s="378"/>
      <c r="N45" s="378"/>
      <c r="O45" s="378"/>
      <c r="P45" s="378"/>
    </row>
    <row r="46" spans="1:16" s="383" customFormat="1" ht="10.199999999999999">
      <c r="A46" s="378"/>
      <c r="B46" s="378"/>
      <c r="C46" s="378"/>
      <c r="D46" s="378"/>
      <c r="E46" s="378"/>
      <c r="F46" s="378"/>
      <c r="G46" s="378"/>
      <c r="H46" s="378"/>
      <c r="I46" s="378"/>
      <c r="J46" s="378"/>
      <c r="K46" s="378"/>
      <c r="L46" s="378"/>
      <c r="M46" s="378"/>
      <c r="N46" s="378"/>
      <c r="O46" s="378"/>
      <c r="P46" s="378"/>
    </row>
    <row r="47" spans="1:16" s="383" customFormat="1" ht="10.199999999999999">
      <c r="A47" s="378"/>
      <c r="B47" s="378"/>
      <c r="C47" s="378"/>
      <c r="D47" s="378"/>
      <c r="E47" s="378"/>
      <c r="F47" s="378"/>
      <c r="G47" s="378"/>
      <c r="H47" s="378"/>
      <c r="I47" s="378"/>
      <c r="J47" s="378"/>
      <c r="K47" s="378"/>
      <c r="L47" s="378"/>
      <c r="M47" s="378"/>
      <c r="N47" s="378"/>
      <c r="O47" s="378"/>
      <c r="P47" s="378"/>
    </row>
    <row r="48" spans="1:16" s="383" customFormat="1" ht="57.45" customHeight="1">
      <c r="A48" s="378"/>
      <c r="B48" s="378"/>
      <c r="C48" s="378"/>
      <c r="D48" s="378"/>
      <c r="E48" s="378"/>
      <c r="F48" s="378"/>
      <c r="G48" s="378"/>
      <c r="H48" s="378"/>
      <c r="I48" s="378"/>
      <c r="J48" s="378"/>
      <c r="K48" s="378"/>
      <c r="L48" s="378"/>
      <c r="M48" s="378"/>
      <c r="N48" s="378"/>
      <c r="O48" s="378"/>
      <c r="P48" s="378"/>
    </row>
    <row r="49" spans="1:16" ht="11.25" customHeight="1"/>
    <row r="50" spans="1:16" ht="11.25" customHeight="1"/>
    <row r="51" spans="1:16" ht="22.2" customHeight="1"/>
    <row r="52" spans="1:16" ht="22.2" customHeight="1"/>
    <row r="53" spans="1:16" ht="62.55" customHeight="1"/>
    <row r="54" spans="1:16" ht="11.25" customHeight="1"/>
    <row r="55" spans="1:16" ht="10.199999999999999"/>
    <row r="56" spans="1:16" s="60" customFormat="1" ht="10.199999999999999">
      <c r="A56" s="378"/>
      <c r="B56" s="378"/>
      <c r="C56" s="378"/>
      <c r="D56" s="378"/>
      <c r="E56" s="378"/>
      <c r="F56" s="378"/>
      <c r="G56" s="378"/>
      <c r="H56" s="378"/>
      <c r="I56" s="378"/>
      <c r="J56" s="378"/>
      <c r="K56" s="378"/>
      <c r="L56" s="378"/>
      <c r="M56" s="378"/>
      <c r="N56" s="378"/>
      <c r="O56" s="378"/>
      <c r="P56" s="378"/>
    </row>
    <row r="57" spans="1:16" s="60" customFormat="1" ht="10.199999999999999">
      <c r="A57" s="378"/>
      <c r="B57" s="378"/>
      <c r="C57" s="378"/>
      <c r="D57" s="378"/>
      <c r="E57" s="378"/>
      <c r="F57" s="378"/>
      <c r="G57" s="378"/>
      <c r="H57" s="378"/>
      <c r="I57" s="378"/>
      <c r="J57" s="378"/>
      <c r="K57" s="378"/>
      <c r="L57" s="378"/>
      <c r="M57" s="378"/>
      <c r="N57" s="378"/>
      <c r="O57" s="378"/>
      <c r="P57" s="378"/>
    </row>
    <row r="58" spans="1:16" ht="10.199999999999999"/>
    <row r="59" spans="1:16" ht="10.199999999999999"/>
    <row r="60" spans="1:16" ht="10.199999999999999"/>
    <row r="61" spans="1:16" ht="10.199999999999999"/>
    <row r="64" spans="1:16" ht="22.5" customHeight="1"/>
    <row r="65" spans="1:16" s="383" customFormat="1" ht="11.25" customHeight="1">
      <c r="A65" s="378"/>
      <c r="B65" s="378"/>
      <c r="C65" s="378"/>
      <c r="D65" s="378"/>
      <c r="E65" s="378"/>
      <c r="F65" s="378"/>
      <c r="G65" s="378"/>
      <c r="H65" s="378"/>
      <c r="I65" s="378"/>
      <c r="J65" s="378"/>
      <c r="K65" s="378"/>
      <c r="L65" s="378"/>
      <c r="M65" s="378"/>
      <c r="N65" s="378"/>
      <c r="O65" s="378"/>
      <c r="P65" s="378"/>
    </row>
    <row r="66" spans="1:16" s="383" customFormat="1" ht="11.25" customHeight="1">
      <c r="A66" s="378"/>
      <c r="B66" s="378"/>
      <c r="C66" s="378"/>
      <c r="D66" s="378"/>
      <c r="E66" s="378"/>
      <c r="F66" s="378"/>
      <c r="G66" s="378"/>
      <c r="H66" s="378"/>
      <c r="I66" s="378"/>
      <c r="J66" s="378"/>
      <c r="K66" s="378"/>
      <c r="L66" s="378"/>
      <c r="M66" s="378"/>
      <c r="N66" s="378"/>
      <c r="O66" s="378"/>
      <c r="P66" s="378"/>
    </row>
    <row r="67" spans="1:16" ht="10.199999999999999"/>
    <row r="68" spans="1:16" ht="57.45" customHeight="1"/>
    <row r="72" spans="1:16" s="383" customFormat="1" ht="11.85" customHeight="1">
      <c r="A72" s="378"/>
      <c r="B72" s="378"/>
      <c r="C72" s="378"/>
      <c r="D72" s="378"/>
      <c r="E72" s="378"/>
      <c r="F72" s="378"/>
      <c r="G72" s="378"/>
      <c r="H72" s="378"/>
      <c r="I72" s="378"/>
      <c r="J72" s="378"/>
      <c r="K72" s="378"/>
      <c r="L72" s="378"/>
      <c r="M72" s="378"/>
      <c r="N72" s="378"/>
      <c r="O72" s="378"/>
      <c r="P72" s="378"/>
    </row>
    <row r="73" spans="1:16" ht="3.75" customHeight="1"/>
    <row r="75" spans="1:16" ht="10.199999999999999"/>
    <row r="76" spans="1:16" ht="29.25" customHeight="1"/>
    <row r="77" spans="1:16" ht="10.199999999999999"/>
    <row r="78" spans="1:16" ht="24.75" customHeight="1"/>
    <row r="79" spans="1:16" ht="23.55" customHeight="1"/>
    <row r="80" spans="1:16" ht="22.05" customHeight="1"/>
    <row r="81" spans="1:16" ht="24" customHeight="1"/>
    <row r="83" spans="1:16" s="3" customFormat="1" ht="11.85" customHeight="1">
      <c r="A83" s="378"/>
      <c r="B83" s="378"/>
      <c r="C83" s="378"/>
      <c r="D83" s="378"/>
      <c r="E83" s="378"/>
      <c r="F83" s="378"/>
      <c r="G83" s="378"/>
      <c r="H83" s="378"/>
      <c r="I83" s="378"/>
      <c r="J83" s="378"/>
      <c r="K83" s="378"/>
      <c r="L83" s="378"/>
      <c r="M83" s="378"/>
      <c r="N83" s="378"/>
      <c r="O83" s="378"/>
      <c r="P83" s="378"/>
    </row>
    <row r="84" spans="1:16" s="3" customFormat="1" ht="11.85" customHeight="1">
      <c r="A84" s="378"/>
      <c r="B84" s="378"/>
      <c r="C84" s="378"/>
      <c r="D84" s="378"/>
      <c r="E84" s="378"/>
      <c r="F84" s="378"/>
      <c r="G84" s="378"/>
      <c r="H84" s="378"/>
      <c r="I84" s="378"/>
      <c r="J84" s="378"/>
      <c r="K84" s="378"/>
      <c r="L84" s="378"/>
      <c r="M84" s="378"/>
      <c r="N84" s="378"/>
      <c r="O84" s="378"/>
      <c r="P84" s="378"/>
    </row>
    <row r="85" spans="1:16" s="333" customFormat="1" ht="11.85" customHeight="1">
      <c r="A85" s="378"/>
      <c r="B85" s="378"/>
      <c r="C85" s="378"/>
      <c r="D85" s="378"/>
      <c r="E85" s="378"/>
      <c r="F85" s="378"/>
      <c r="G85" s="378"/>
      <c r="H85" s="378"/>
      <c r="I85" s="378"/>
      <c r="J85" s="378"/>
      <c r="K85" s="378"/>
      <c r="L85" s="378"/>
      <c r="M85" s="378"/>
      <c r="N85" s="378"/>
      <c r="O85" s="378"/>
      <c r="P85" s="378"/>
    </row>
    <row r="86" spans="1:16" s="3" customFormat="1" ht="11.55" customHeight="1">
      <c r="A86" s="378"/>
      <c r="B86" s="378"/>
      <c r="C86" s="378"/>
      <c r="D86" s="378"/>
      <c r="E86" s="378"/>
      <c r="F86" s="378"/>
      <c r="G86" s="378"/>
      <c r="H86" s="378"/>
      <c r="I86" s="378"/>
      <c r="J86" s="378"/>
      <c r="K86" s="378"/>
      <c r="L86" s="378"/>
      <c r="M86" s="378"/>
      <c r="N86" s="378"/>
      <c r="O86" s="378"/>
      <c r="P86" s="378"/>
    </row>
    <row r="101" ht="10.199999999999999"/>
  </sheetData>
  <pageMargins left="1.4566929133858268" right="1.0629921259842521" top="0.78740157480314965" bottom="0.86614173228346458" header="0.51181102362204722" footer="0.51181102362204722"/>
  <pageSetup paperSize="9" scale="97" orientation="portrait" cellComments="asDisplaye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6E6E6"/>
  </sheetPr>
  <dimension ref="A1:H74"/>
  <sheetViews>
    <sheetView showGridLines="0" topLeftCell="A7" zoomScaleNormal="100" zoomScaleSheetLayoutView="110" workbookViewId="0">
      <selection activeCell="A40" sqref="A40"/>
    </sheetView>
  </sheetViews>
  <sheetFormatPr defaultColWidth="8" defaultRowHeight="11.85" customHeight="1"/>
  <cols>
    <col min="1" max="1" width="29.77734375" style="3" customWidth="1"/>
    <col min="2" max="6" width="7.77734375" style="3" customWidth="1"/>
    <col min="7" max="16384" width="8" style="3"/>
  </cols>
  <sheetData>
    <row r="1" spans="1:6" ht="11.85" customHeight="1">
      <c r="A1" s="395" t="s">
        <v>246</v>
      </c>
      <c r="B1" s="307"/>
      <c r="C1" s="307"/>
      <c r="D1" s="307"/>
      <c r="E1" s="307"/>
      <c r="F1" s="307"/>
    </row>
    <row r="2" spans="1:6" ht="11.85" customHeight="1">
      <c r="A2" s="373"/>
      <c r="B2" s="164" t="s">
        <v>66</v>
      </c>
      <c r="C2" s="165" t="s">
        <v>67</v>
      </c>
      <c r="D2" s="164" t="s">
        <v>68</v>
      </c>
      <c r="E2" s="164" t="s">
        <v>69</v>
      </c>
      <c r="F2" s="164" t="s">
        <v>70</v>
      </c>
    </row>
    <row r="3" spans="1:6" ht="21.45" customHeight="1">
      <c r="A3" s="24" t="s">
        <v>71</v>
      </c>
      <c r="B3" s="27"/>
      <c r="C3" s="105"/>
      <c r="D3" s="28"/>
      <c r="E3" s="28"/>
      <c r="F3" s="28"/>
    </row>
    <row r="4" spans="1:6" ht="10.199999999999999">
      <c r="A4" s="70" t="s">
        <v>72</v>
      </c>
      <c r="B4" s="27">
        <v>59197</v>
      </c>
      <c r="C4" s="106">
        <v>56591</v>
      </c>
      <c r="D4" s="27">
        <v>49248</v>
      </c>
      <c r="E4" s="27">
        <v>51075</v>
      </c>
      <c r="F4" s="27">
        <v>52074</v>
      </c>
    </row>
    <row r="5" spans="1:6" ht="11.85" customHeight="1">
      <c r="A5" s="374" t="s">
        <v>73</v>
      </c>
      <c r="B5" s="27">
        <v>32377</v>
      </c>
      <c r="C5" s="106">
        <v>37291</v>
      </c>
      <c r="D5" s="27">
        <v>23490</v>
      </c>
      <c r="E5" s="27">
        <v>23248</v>
      </c>
      <c r="F5" s="27">
        <v>23957</v>
      </c>
    </row>
    <row r="6" spans="1:6" ht="11.85" customHeight="1">
      <c r="A6" s="70" t="s">
        <v>74</v>
      </c>
      <c r="B6" s="27"/>
      <c r="C6" s="106"/>
      <c r="D6" s="27"/>
      <c r="E6" s="27"/>
      <c r="F6" s="27"/>
    </row>
    <row r="7" spans="1:6" ht="11.85" customHeight="1">
      <c r="A7" s="70" t="s">
        <v>75</v>
      </c>
      <c r="B7" s="27">
        <v>4556</v>
      </c>
      <c r="C7" s="106">
        <v>3457</v>
      </c>
      <c r="D7" s="27">
        <v>3457</v>
      </c>
      <c r="E7" s="27">
        <v>3457</v>
      </c>
      <c r="F7" s="27">
        <v>2229</v>
      </c>
    </row>
    <row r="8" spans="1:6" ht="11.55" customHeight="1">
      <c r="A8" s="374" t="s">
        <v>76</v>
      </c>
      <c r="B8" s="27">
        <v>87</v>
      </c>
      <c r="C8" s="106">
        <v>119</v>
      </c>
      <c r="D8" s="27">
        <v>119</v>
      </c>
      <c r="E8" s="27">
        <v>119</v>
      </c>
      <c r="F8" s="27">
        <v>1</v>
      </c>
    </row>
    <row r="9" spans="1:6" ht="11.85" customHeight="1">
      <c r="A9" s="70" t="s">
        <v>77</v>
      </c>
      <c r="B9" s="27">
        <v>2142</v>
      </c>
      <c r="C9" s="106">
        <v>0</v>
      </c>
      <c r="D9" s="27">
        <v>0</v>
      </c>
      <c r="E9" s="27">
        <v>0</v>
      </c>
      <c r="F9" s="27">
        <v>0</v>
      </c>
    </row>
    <row r="10" spans="1:6" ht="11.85" customHeight="1">
      <c r="A10" s="374" t="s">
        <v>78</v>
      </c>
      <c r="B10" s="27">
        <v>147</v>
      </c>
      <c r="C10" s="106">
        <v>0</v>
      </c>
      <c r="D10" s="27">
        <v>0</v>
      </c>
      <c r="E10" s="27">
        <v>0</v>
      </c>
      <c r="F10" s="27">
        <v>0</v>
      </c>
    </row>
    <row r="11" spans="1:6" ht="11.85" customHeight="1">
      <c r="A11" s="24" t="s">
        <v>79</v>
      </c>
      <c r="B11" s="168">
        <v>98506</v>
      </c>
      <c r="C11" s="169">
        <v>97458</v>
      </c>
      <c r="D11" s="168">
        <v>76314</v>
      </c>
      <c r="E11" s="168">
        <v>77899</v>
      </c>
      <c r="F11" s="168">
        <v>78261</v>
      </c>
    </row>
    <row r="12" spans="1:6" ht="11.85" customHeight="1">
      <c r="A12" s="24" t="s">
        <v>80</v>
      </c>
      <c r="B12" s="27"/>
      <c r="C12" s="105"/>
      <c r="D12" s="28"/>
      <c r="E12" s="28"/>
      <c r="F12" s="28"/>
    </row>
    <row r="13" spans="1:6" ht="11.85" customHeight="1">
      <c r="A13" s="72" t="s">
        <v>81</v>
      </c>
      <c r="B13" s="27"/>
      <c r="C13" s="105"/>
      <c r="D13" s="28"/>
      <c r="E13" s="28"/>
      <c r="F13" s="28"/>
    </row>
    <row r="14" spans="1:6" ht="11.85" customHeight="1">
      <c r="A14" s="72" t="s">
        <v>82</v>
      </c>
      <c r="B14" s="27"/>
      <c r="C14" s="105"/>
      <c r="D14" s="28"/>
      <c r="E14" s="28"/>
      <c r="F14" s="28"/>
    </row>
    <row r="15" spans="1:6" ht="20.399999999999999">
      <c r="A15" s="337" t="s">
        <v>83</v>
      </c>
      <c r="B15" s="27">
        <v>29987</v>
      </c>
      <c r="C15" s="106">
        <v>28542</v>
      </c>
      <c r="D15" s="27">
        <v>29084</v>
      </c>
      <c r="E15" s="27">
        <v>29641</v>
      </c>
      <c r="F15" s="27">
        <v>29641</v>
      </c>
    </row>
    <row r="16" spans="1:6" ht="11.85" customHeight="1">
      <c r="A16" s="72" t="s">
        <v>85</v>
      </c>
      <c r="B16" s="168">
        <v>29987</v>
      </c>
      <c r="C16" s="169">
        <v>28542</v>
      </c>
      <c r="D16" s="168">
        <v>29084</v>
      </c>
      <c r="E16" s="168">
        <v>29641</v>
      </c>
      <c r="F16" s="168">
        <v>29641</v>
      </c>
    </row>
    <row r="17" spans="1:8" ht="11.85" customHeight="1">
      <c r="A17" s="72" t="s">
        <v>86</v>
      </c>
      <c r="B17" s="27"/>
      <c r="C17" s="105"/>
      <c r="D17" s="28"/>
      <c r="E17" s="28"/>
      <c r="F17" s="28"/>
    </row>
    <row r="18" spans="1:8" ht="10.199999999999999">
      <c r="A18" s="70" t="s">
        <v>87</v>
      </c>
      <c r="B18" s="27">
        <v>205</v>
      </c>
      <c r="C18" s="106">
        <v>43</v>
      </c>
      <c r="D18" s="27">
        <v>43</v>
      </c>
      <c r="E18" s="27">
        <v>43</v>
      </c>
      <c r="F18" s="27">
        <v>43</v>
      </c>
    </row>
    <row r="19" spans="1:8" ht="11.85" customHeight="1">
      <c r="A19" s="72" t="s">
        <v>88</v>
      </c>
      <c r="B19" s="168">
        <v>205</v>
      </c>
      <c r="C19" s="169">
        <v>43</v>
      </c>
      <c r="D19" s="168">
        <v>43</v>
      </c>
      <c r="E19" s="168">
        <v>43</v>
      </c>
      <c r="F19" s="168">
        <v>43</v>
      </c>
    </row>
    <row r="20" spans="1:8" ht="11.85" customHeight="1">
      <c r="A20" s="24" t="s">
        <v>89</v>
      </c>
      <c r="B20" s="168">
        <v>30192</v>
      </c>
      <c r="C20" s="169">
        <v>28585</v>
      </c>
      <c r="D20" s="168">
        <v>29127</v>
      </c>
      <c r="E20" s="168">
        <v>29684</v>
      </c>
      <c r="F20" s="168">
        <v>29684</v>
      </c>
    </row>
    <row r="21" spans="1:8" ht="20.399999999999999">
      <c r="A21" s="50" t="s">
        <v>90</v>
      </c>
      <c r="B21" s="168">
        <v>-68314</v>
      </c>
      <c r="C21" s="169">
        <v>-68873</v>
      </c>
      <c r="D21" s="168">
        <v>-47187</v>
      </c>
      <c r="E21" s="168">
        <v>-48215</v>
      </c>
      <c r="F21" s="168">
        <v>-48577</v>
      </c>
    </row>
    <row r="22" spans="1:8" ht="11.85" customHeight="1">
      <c r="A22" s="71" t="s">
        <v>65</v>
      </c>
      <c r="B22" s="27">
        <v>70908</v>
      </c>
      <c r="C22" s="106">
        <v>67169</v>
      </c>
      <c r="D22" s="27">
        <v>45448</v>
      </c>
      <c r="E22" s="27">
        <v>46476</v>
      </c>
      <c r="F22" s="27">
        <v>46689</v>
      </c>
    </row>
    <row r="23" spans="1:8" ht="20.399999999999999">
      <c r="A23" s="82" t="s">
        <v>91</v>
      </c>
      <c r="B23" s="168">
        <v>2594</v>
      </c>
      <c r="C23" s="169">
        <v>-1704</v>
      </c>
      <c r="D23" s="168">
        <v>-1739</v>
      </c>
      <c r="E23" s="168">
        <v>-1739</v>
      </c>
      <c r="F23" s="168">
        <v>-1888</v>
      </c>
    </row>
    <row r="24" spans="1:8" ht="30.6">
      <c r="A24" s="161" t="s">
        <v>92</v>
      </c>
      <c r="B24" s="168">
        <v>2594</v>
      </c>
      <c r="C24" s="169">
        <v>-1704</v>
      </c>
      <c r="D24" s="168">
        <v>-1739</v>
      </c>
      <c r="E24" s="168">
        <v>-1739</v>
      </c>
      <c r="F24" s="168">
        <v>-1888</v>
      </c>
    </row>
    <row r="25" spans="1:8" ht="11.85" customHeight="1">
      <c r="A25" s="82"/>
      <c r="B25" s="28"/>
      <c r="C25" s="28"/>
      <c r="D25" s="28"/>
      <c r="E25" s="28"/>
      <c r="F25" s="28"/>
    </row>
    <row r="26" spans="1:8" ht="10.199999999999999">
      <c r="A26" s="395" t="s">
        <v>93</v>
      </c>
      <c r="B26" s="307"/>
      <c r="C26" s="307"/>
      <c r="D26" s="307"/>
      <c r="E26" s="307"/>
      <c r="F26" s="307"/>
      <c r="G26" s="11"/>
      <c r="H26" s="11"/>
    </row>
    <row r="27" spans="1:8" ht="11.85" customHeight="1">
      <c r="A27" s="162" t="s">
        <v>94</v>
      </c>
      <c r="B27" s="48"/>
      <c r="C27" s="48"/>
      <c r="D27" s="48"/>
      <c r="E27" s="48"/>
      <c r="F27" s="48"/>
      <c r="G27" s="11"/>
      <c r="H27" s="11"/>
    </row>
    <row r="28" spans="1:8" ht="20.399999999999999">
      <c r="A28" s="202"/>
      <c r="B28" s="170" t="s">
        <v>95</v>
      </c>
      <c r="C28" s="171" t="s">
        <v>21</v>
      </c>
      <c r="D28" s="170" t="s">
        <v>22</v>
      </c>
      <c r="E28" s="170" t="s">
        <v>23</v>
      </c>
      <c r="F28" s="170" t="s">
        <v>24</v>
      </c>
      <c r="G28" s="11"/>
      <c r="H28" s="11"/>
    </row>
    <row r="29" spans="1:8" ht="11.85" customHeight="1">
      <c r="A29" s="111" t="s">
        <v>96</v>
      </c>
      <c r="B29" s="90">
        <v>2594</v>
      </c>
      <c r="C29" s="107">
        <v>-1704</v>
      </c>
      <c r="D29" s="90">
        <v>-1739</v>
      </c>
      <c r="E29" s="90">
        <v>-1739</v>
      </c>
      <c r="F29" s="90">
        <v>-1888</v>
      </c>
      <c r="G29" s="11"/>
      <c r="H29" s="11"/>
    </row>
    <row r="30" spans="1:8" ht="11.85" customHeight="1">
      <c r="A30" s="303" t="s">
        <v>97</v>
      </c>
      <c r="B30" s="79">
        <v>2429</v>
      </c>
      <c r="C30" s="108">
        <v>1665</v>
      </c>
      <c r="D30" s="79">
        <v>1700</v>
      </c>
      <c r="E30" s="79">
        <v>1739</v>
      </c>
      <c r="F30" s="79">
        <v>1842</v>
      </c>
      <c r="G30" s="11"/>
      <c r="H30" s="11"/>
    </row>
    <row r="31" spans="1:8" ht="20.399999999999999">
      <c r="A31" s="303" t="s">
        <v>98</v>
      </c>
      <c r="B31" s="42">
        <v>2100</v>
      </c>
      <c r="C31" s="108">
        <v>1654</v>
      </c>
      <c r="D31" s="42">
        <v>1654</v>
      </c>
      <c r="E31" s="42">
        <v>1615</v>
      </c>
      <c r="F31" s="42">
        <v>387</v>
      </c>
      <c r="G31" s="11"/>
      <c r="H31" s="11"/>
    </row>
    <row r="32" spans="1:8" ht="11.85" customHeight="1">
      <c r="A32" s="303" t="s">
        <v>99</v>
      </c>
      <c r="B32" s="42">
        <v>2119</v>
      </c>
      <c r="C32" s="108">
        <v>1615</v>
      </c>
      <c r="D32" s="42">
        <v>1615</v>
      </c>
      <c r="E32" s="42">
        <v>1615</v>
      </c>
      <c r="F32" s="42">
        <v>341</v>
      </c>
      <c r="G32" s="11"/>
      <c r="H32" s="11"/>
    </row>
    <row r="33" spans="1:8" ht="10.199999999999999">
      <c r="A33" s="163" t="s">
        <v>100</v>
      </c>
      <c r="B33" s="172">
        <v>5004</v>
      </c>
      <c r="C33" s="173">
        <v>0</v>
      </c>
      <c r="D33" s="172">
        <v>0</v>
      </c>
      <c r="E33" s="172">
        <v>0</v>
      </c>
      <c r="F33" s="172">
        <v>0</v>
      </c>
      <c r="G33" s="11"/>
      <c r="H33" s="11"/>
    </row>
    <row r="34" spans="1:8" ht="10.199999999999999">
      <c r="A34" s="83" t="s">
        <v>101</v>
      </c>
      <c r="B34" s="84"/>
      <c r="C34" s="69"/>
      <c r="D34" s="73"/>
      <c r="E34" s="73"/>
      <c r="F34" s="73"/>
      <c r="G34" s="11"/>
      <c r="H34" s="11"/>
    </row>
    <row r="35" spans="1:8" ht="114" customHeight="1">
      <c r="A35" s="306" t="s">
        <v>255</v>
      </c>
      <c r="B35" s="306"/>
      <c r="C35" s="306"/>
      <c r="D35" s="306"/>
      <c r="E35" s="306"/>
      <c r="F35" s="306"/>
      <c r="G35" s="11"/>
      <c r="H35" s="11"/>
    </row>
    <row r="36" spans="1:8" ht="10.199999999999999">
      <c r="A36" s="112" t="s">
        <v>102</v>
      </c>
      <c r="B36" s="306"/>
      <c r="C36" s="306"/>
      <c r="D36" s="306"/>
      <c r="E36" s="306"/>
      <c r="F36" s="306"/>
      <c r="G36" s="11"/>
      <c r="H36" s="11"/>
    </row>
    <row r="37" spans="1:8" ht="10.199999999999999">
      <c r="A37" s="112"/>
      <c r="B37" s="306"/>
      <c r="C37" s="306"/>
      <c r="D37" s="306"/>
      <c r="E37" s="306"/>
      <c r="F37" s="306"/>
      <c r="G37" s="11"/>
      <c r="H37" s="11"/>
    </row>
    <row r="38" spans="1:8" ht="10.199999999999999">
      <c r="A38" s="41"/>
      <c r="B38" s="42"/>
      <c r="C38" s="43"/>
      <c r="D38" s="42"/>
      <c r="E38" s="42"/>
      <c r="F38" s="42"/>
      <c r="G38" s="11"/>
      <c r="H38" s="11"/>
    </row>
    <row r="39" spans="1:8" s="19" customFormat="1" ht="23.85" customHeight="1">
      <c r="A39" s="375"/>
      <c r="B39" s="118"/>
      <c r="C39" s="119"/>
      <c r="D39" s="118"/>
      <c r="E39" s="118"/>
      <c r="F39" s="118"/>
      <c r="G39" s="120"/>
      <c r="H39" s="120"/>
    </row>
    <row r="40" spans="1:8" s="19" customFormat="1" ht="10.199999999999999">
      <c r="A40" s="146"/>
      <c r="B40" s="122"/>
      <c r="C40" s="122"/>
      <c r="D40" s="122"/>
      <c r="E40" s="122"/>
      <c r="F40" s="122"/>
      <c r="G40" s="120"/>
      <c r="H40" s="120"/>
    </row>
    <row r="41" spans="1:8" s="19" customFormat="1" ht="10.199999999999999">
      <c r="A41" s="147"/>
      <c r="B41" s="123"/>
      <c r="C41" s="123"/>
      <c r="D41" s="123"/>
      <c r="E41" s="123"/>
      <c r="F41" s="123"/>
      <c r="G41" s="120"/>
      <c r="H41" s="120"/>
    </row>
    <row r="42" spans="1:8" s="19" customFormat="1" ht="10.199999999999999">
      <c r="A42" s="147"/>
      <c r="B42" s="123"/>
      <c r="C42" s="123"/>
      <c r="D42" s="123"/>
      <c r="E42" s="123"/>
      <c r="F42" s="123"/>
      <c r="G42" s="120"/>
      <c r="H42" s="120"/>
    </row>
    <row r="43" spans="1:8" s="19" customFormat="1" ht="31.5" customHeight="1">
      <c r="A43" s="376"/>
      <c r="B43" s="124"/>
      <c r="C43" s="124"/>
      <c r="D43" s="124"/>
      <c r="E43" s="124"/>
      <c r="F43" s="124"/>
      <c r="G43" s="121"/>
      <c r="H43" s="121"/>
    </row>
    <row r="44" spans="1:8" s="19" customFormat="1" ht="39.450000000000003" customHeight="1">
      <c r="A44" s="376"/>
      <c r="B44" s="124"/>
      <c r="C44" s="124"/>
      <c r="D44" s="124"/>
      <c r="E44" s="124"/>
      <c r="F44" s="124"/>
      <c r="G44" s="121"/>
      <c r="H44" s="121"/>
    </row>
    <row r="45" spans="1:8" s="19" customFormat="1" ht="10.199999999999999">
      <c r="A45" s="376"/>
      <c r="B45" s="124"/>
      <c r="C45" s="124"/>
      <c r="D45" s="124"/>
      <c r="E45" s="124"/>
      <c r="F45" s="124"/>
      <c r="G45" s="121"/>
      <c r="H45" s="121"/>
    </row>
    <row r="46" spans="1:8" s="19" customFormat="1" ht="10.199999999999999">
      <c r="A46" s="148"/>
      <c r="B46" s="125"/>
      <c r="C46" s="125"/>
      <c r="D46" s="125"/>
      <c r="E46" s="125"/>
      <c r="F46" s="125"/>
      <c r="G46" s="121"/>
      <c r="H46" s="121"/>
    </row>
    <row r="47" spans="1:8" s="19" customFormat="1" ht="10.199999999999999">
      <c r="A47" s="148"/>
      <c r="B47" s="125"/>
      <c r="C47" s="125"/>
      <c r="D47" s="125"/>
      <c r="E47" s="125"/>
      <c r="F47" s="125"/>
      <c r="G47" s="121"/>
      <c r="H47" s="121"/>
    </row>
    <row r="48" spans="1:8" s="19" customFormat="1" ht="10.199999999999999">
      <c r="A48" s="148"/>
      <c r="B48" s="125"/>
      <c r="C48" s="125"/>
      <c r="D48" s="125"/>
      <c r="E48" s="125"/>
      <c r="F48" s="125"/>
      <c r="G48" s="121"/>
      <c r="H48" s="121"/>
    </row>
    <row r="49" spans="1:8" s="19" customFormat="1" ht="10.199999999999999">
      <c r="A49" s="149"/>
      <c r="B49" s="126"/>
      <c r="C49" s="126"/>
      <c r="D49" s="126"/>
      <c r="E49" s="126"/>
      <c r="F49" s="126"/>
      <c r="G49" s="121"/>
      <c r="H49" s="121"/>
    </row>
    <row r="50" spans="1:8" s="19" customFormat="1" ht="10.199999999999999">
      <c r="A50" s="149"/>
      <c r="B50" s="126"/>
      <c r="C50" s="126"/>
      <c r="D50" s="126"/>
      <c r="E50" s="126"/>
      <c r="F50" s="126"/>
      <c r="G50" s="121"/>
      <c r="H50" s="121"/>
    </row>
    <row r="51" spans="1:8" s="19" customFormat="1" ht="10.199999999999999"/>
    <row r="52" spans="1:8" s="19" customFormat="1" ht="10.199999999999999"/>
    <row r="53" spans="1:8" s="19" customFormat="1" ht="10.199999999999999">
      <c r="A53" s="145"/>
    </row>
    <row r="54" spans="1:8" s="121" customFormat="1" ht="10.199999999999999">
      <c r="A54" s="19"/>
      <c r="B54" s="19"/>
      <c r="C54" s="19"/>
      <c r="D54" s="19"/>
      <c r="E54" s="19"/>
      <c r="F54" s="19"/>
      <c r="G54" s="19"/>
      <c r="H54" s="19"/>
    </row>
    <row r="55" spans="1:8" s="121" customFormat="1" ht="10.199999999999999">
      <c r="A55" s="19"/>
      <c r="B55" s="19"/>
      <c r="C55" s="19"/>
      <c r="D55" s="19"/>
      <c r="E55" s="19"/>
      <c r="F55" s="19"/>
      <c r="G55" s="19"/>
      <c r="H55" s="19"/>
    </row>
    <row r="56" spans="1:8" s="121" customFormat="1" ht="10.199999999999999">
      <c r="A56" s="3"/>
      <c r="B56" s="3"/>
      <c r="C56" s="3"/>
      <c r="D56" s="3"/>
      <c r="E56" s="3"/>
      <c r="F56" s="3"/>
      <c r="G56" s="3"/>
      <c r="H56" s="3"/>
    </row>
    <row r="57" spans="1:8" s="121" customFormat="1" ht="10.199999999999999">
      <c r="A57" s="3"/>
      <c r="B57" s="3"/>
      <c r="C57" s="3"/>
      <c r="D57" s="3"/>
      <c r="E57" s="3"/>
      <c r="F57" s="3"/>
      <c r="G57" s="3"/>
      <c r="H57" s="3"/>
    </row>
    <row r="58" spans="1:8" s="121" customFormat="1" ht="10.199999999999999">
      <c r="A58" s="3"/>
      <c r="B58" s="3"/>
      <c r="C58" s="3"/>
      <c r="D58" s="3"/>
      <c r="E58" s="3"/>
      <c r="F58" s="3"/>
      <c r="G58" s="3"/>
      <c r="H58" s="3"/>
    </row>
    <row r="59" spans="1:8" s="121" customFormat="1" ht="10.199999999999999">
      <c r="A59" s="3"/>
      <c r="B59" s="3"/>
      <c r="C59" s="3"/>
      <c r="D59" s="3"/>
      <c r="E59" s="3"/>
      <c r="F59" s="3"/>
      <c r="G59" s="3"/>
      <c r="H59" s="3"/>
    </row>
    <row r="60" spans="1:8" s="121" customFormat="1" ht="11.85" customHeight="1">
      <c r="A60" s="3"/>
      <c r="B60" s="3"/>
      <c r="C60" s="3"/>
      <c r="D60" s="3"/>
      <c r="E60" s="3"/>
      <c r="F60" s="3"/>
      <c r="G60" s="3"/>
      <c r="H60" s="3"/>
    </row>
    <row r="61" spans="1:8" s="121" customFormat="1" ht="10.199999999999999">
      <c r="A61" s="3"/>
      <c r="B61" s="3"/>
      <c r="C61" s="3"/>
      <c r="D61" s="3"/>
      <c r="E61" s="3"/>
      <c r="F61" s="3"/>
      <c r="G61" s="3"/>
      <c r="H61" s="3"/>
    </row>
    <row r="62" spans="1:8" s="121" customFormat="1" ht="10.199999999999999">
      <c r="A62" s="3"/>
      <c r="B62" s="3"/>
      <c r="C62" s="3"/>
      <c r="D62" s="3"/>
      <c r="E62" s="3"/>
      <c r="F62" s="3"/>
      <c r="G62" s="3"/>
      <c r="H62" s="3"/>
    </row>
    <row r="63" spans="1:8" s="121" customFormat="1" ht="10.199999999999999">
      <c r="A63" s="3"/>
      <c r="B63" s="3"/>
      <c r="C63" s="3"/>
      <c r="D63" s="3"/>
      <c r="E63" s="3"/>
      <c r="F63" s="3"/>
      <c r="G63" s="3"/>
      <c r="H63" s="3"/>
    </row>
    <row r="64" spans="1:8" s="121" customFormat="1" ht="10.199999999999999">
      <c r="A64" s="3"/>
      <c r="B64" s="3"/>
      <c r="C64" s="3"/>
      <c r="D64" s="3"/>
      <c r="E64" s="3"/>
      <c r="F64" s="3"/>
      <c r="G64" s="3"/>
      <c r="H64" s="3"/>
    </row>
    <row r="65" spans="1:8" s="121" customFormat="1" ht="10.199999999999999">
      <c r="A65" s="3"/>
      <c r="B65" s="3"/>
      <c r="C65" s="3"/>
      <c r="D65" s="3"/>
      <c r="E65" s="3"/>
      <c r="F65" s="3"/>
      <c r="G65" s="3"/>
      <c r="H65" s="3"/>
    </row>
    <row r="66" spans="1:8" s="19" customFormat="1" ht="62.55" customHeight="1">
      <c r="A66" s="3"/>
      <c r="B66" s="3"/>
      <c r="C66" s="3"/>
      <c r="D66" s="3"/>
      <c r="E66" s="3"/>
      <c r="F66" s="3"/>
      <c r="G66" s="3"/>
      <c r="H66" s="3"/>
    </row>
    <row r="67" spans="1:8" s="19" customFormat="1" ht="11.85" customHeight="1">
      <c r="A67" s="3"/>
      <c r="B67" s="3"/>
      <c r="C67" s="3"/>
      <c r="D67" s="3"/>
      <c r="E67" s="3"/>
      <c r="F67" s="3"/>
      <c r="G67" s="3"/>
      <c r="H67" s="3"/>
    </row>
    <row r="68" spans="1:8" s="19" customFormat="1" ht="10.199999999999999">
      <c r="A68" s="3"/>
      <c r="B68" s="3"/>
      <c r="C68" s="3"/>
      <c r="D68" s="3"/>
      <c r="E68" s="3"/>
      <c r="F68" s="3"/>
      <c r="G68" s="3"/>
      <c r="H68" s="3"/>
    </row>
    <row r="69" spans="1:8" s="19" customFormat="1" ht="10.199999999999999">
      <c r="A69" s="3"/>
      <c r="B69" s="3"/>
      <c r="C69" s="3"/>
      <c r="D69" s="3"/>
      <c r="E69" s="3"/>
      <c r="F69" s="3"/>
      <c r="G69" s="3"/>
      <c r="H69" s="3"/>
    </row>
    <row r="70" spans="1:8" s="19" customFormat="1" ht="10.199999999999999">
      <c r="A70" s="3"/>
      <c r="B70" s="3"/>
      <c r="C70" s="3"/>
      <c r="D70" s="3"/>
      <c r="E70" s="3"/>
      <c r="F70" s="3"/>
      <c r="G70" s="3"/>
      <c r="H70" s="3"/>
    </row>
    <row r="71" spans="1:8" ht="10.199999999999999"/>
    <row r="72" spans="1:8" ht="10.199999999999999"/>
    <row r="73" spans="1:8" ht="10.199999999999999"/>
    <row r="74" spans="1:8" ht="10.199999999999999"/>
  </sheetData>
  <pageMargins left="1.4566929133858268" right="1.4566929133858268" top="0.98425196850393704" bottom="1.0629921259842521" header="0.51181102362204722" footer="0.51181102362204722"/>
  <pageSetup paperSize="9" scale="95" orientation="portrait" cellComments="asDisplayed" r:id="rId1"/>
  <headerFooter alignWithMargins="0"/>
  <rowBreaks count="1" manualBreakCount="1">
    <brk id="2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tabColor rgb="FFE6E6E6"/>
  </sheetPr>
  <dimension ref="A1:M76"/>
  <sheetViews>
    <sheetView showGridLines="0" zoomScale="220" zoomScaleNormal="220" zoomScaleSheetLayoutView="110" workbookViewId="0">
      <selection activeCell="A2" sqref="A2:XFD2"/>
    </sheetView>
  </sheetViews>
  <sheetFormatPr defaultColWidth="8" defaultRowHeight="11.85" customHeight="1"/>
  <cols>
    <col min="1" max="1" width="29.21875" style="38" customWidth="1"/>
    <col min="2" max="2" width="7.77734375" style="38" customWidth="1"/>
    <col min="3" max="6" width="8" style="38" customWidth="1"/>
    <col min="7" max="16384" width="8" style="38"/>
  </cols>
  <sheetData>
    <row r="1" spans="1:13" ht="10.199999999999999">
      <c r="A1" s="37" t="s">
        <v>247</v>
      </c>
    </row>
    <row r="2" spans="1:13" ht="40.799999999999997">
      <c r="A2" s="203"/>
      <c r="B2" s="164" t="s">
        <v>66</v>
      </c>
      <c r="C2" s="165" t="s">
        <v>67</v>
      </c>
      <c r="D2" s="164" t="s">
        <v>68</v>
      </c>
      <c r="E2" s="164" t="s">
        <v>69</v>
      </c>
      <c r="F2" s="164" t="s">
        <v>70</v>
      </c>
    </row>
    <row r="3" spans="1:13" ht="11.85" customHeight="1">
      <c r="A3" s="29" t="s">
        <v>103</v>
      </c>
      <c r="B3" s="80"/>
      <c r="C3" s="109"/>
      <c r="D3" s="80"/>
      <c r="E3" s="80"/>
      <c r="F3" s="80"/>
    </row>
    <row r="4" spans="1:13" ht="11.85" customHeight="1">
      <c r="A4" s="49" t="s">
        <v>104</v>
      </c>
      <c r="B4" s="80"/>
      <c r="C4" s="109"/>
      <c r="D4" s="80"/>
      <c r="E4" s="80"/>
      <c r="F4" s="80"/>
    </row>
    <row r="5" spans="1:13" ht="11.85" customHeight="1">
      <c r="A5" s="308" t="s">
        <v>105</v>
      </c>
      <c r="B5" s="80">
        <v>1900</v>
      </c>
      <c r="C5" s="109">
        <v>1900</v>
      </c>
      <c r="D5" s="282">
        <v>1900</v>
      </c>
      <c r="E5" s="282">
        <v>1900</v>
      </c>
      <c r="F5" s="282">
        <v>1900</v>
      </c>
    </row>
    <row r="6" spans="1:13" ht="11.85" customHeight="1">
      <c r="A6" s="70" t="s">
        <v>106</v>
      </c>
      <c r="B6" s="282">
        <v>42906</v>
      </c>
      <c r="C6" s="109">
        <v>41370</v>
      </c>
      <c r="D6" s="282">
        <v>40994</v>
      </c>
      <c r="E6" s="282">
        <v>41097</v>
      </c>
      <c r="F6" s="282">
        <v>41097</v>
      </c>
    </row>
    <row r="7" spans="1:13" ht="20.399999999999999">
      <c r="A7" s="316" t="s">
        <v>107</v>
      </c>
      <c r="B7" s="282"/>
      <c r="C7" s="109"/>
      <c r="D7" s="282"/>
      <c r="E7" s="282"/>
      <c r="F7" s="282"/>
      <c r="M7" s="39"/>
    </row>
    <row r="8" spans="1:13" ht="11.85" customHeight="1">
      <c r="A8" s="86" t="s">
        <v>108</v>
      </c>
      <c r="B8" s="283">
        <v>44806</v>
      </c>
      <c r="C8" s="284">
        <v>43270</v>
      </c>
      <c r="D8" s="283">
        <v>42894</v>
      </c>
      <c r="E8" s="283">
        <v>42997</v>
      </c>
      <c r="F8" s="283">
        <v>42997</v>
      </c>
    </row>
    <row r="9" spans="1:13" ht="11.85" customHeight="1">
      <c r="A9" s="49" t="s">
        <v>109</v>
      </c>
      <c r="B9" s="80"/>
      <c r="C9" s="109"/>
      <c r="D9" s="80"/>
      <c r="E9" s="80"/>
      <c r="F9" s="80"/>
    </row>
    <row r="10" spans="1:13" ht="11.85" customHeight="1">
      <c r="A10" s="308" t="s">
        <v>110</v>
      </c>
      <c r="B10" s="80">
        <v>8552</v>
      </c>
      <c r="C10" s="109">
        <v>6107</v>
      </c>
      <c r="D10" s="80">
        <v>3662</v>
      </c>
      <c r="E10" s="80">
        <v>1217</v>
      </c>
      <c r="F10" s="80">
        <v>0</v>
      </c>
    </row>
    <row r="11" spans="1:13" ht="11.85" customHeight="1">
      <c r="A11" s="308" t="s">
        <v>111</v>
      </c>
      <c r="B11" s="80">
        <v>1329</v>
      </c>
      <c r="C11" s="109">
        <v>1470</v>
      </c>
      <c r="D11" s="80">
        <v>1615</v>
      </c>
      <c r="E11" s="80">
        <v>1669</v>
      </c>
      <c r="F11" s="80">
        <v>1534</v>
      </c>
    </row>
    <row r="12" spans="1:13" ht="11.85" customHeight="1">
      <c r="A12" s="308" t="s">
        <v>112</v>
      </c>
      <c r="B12" s="80">
        <v>929</v>
      </c>
      <c r="C12" s="109">
        <v>1284</v>
      </c>
      <c r="D12" s="80">
        <v>1045</v>
      </c>
      <c r="E12" s="80">
        <v>426</v>
      </c>
      <c r="F12" s="80">
        <v>0</v>
      </c>
    </row>
    <row r="13" spans="1:13" ht="11.85" customHeight="1">
      <c r="A13" s="308" t="s">
        <v>113</v>
      </c>
      <c r="B13" s="80">
        <v>1856</v>
      </c>
      <c r="C13" s="109">
        <v>1856</v>
      </c>
      <c r="D13" s="80">
        <v>1856</v>
      </c>
      <c r="E13" s="80">
        <v>1856</v>
      </c>
      <c r="F13" s="80">
        <v>1856</v>
      </c>
    </row>
    <row r="14" spans="1:13" ht="11.85" customHeight="1">
      <c r="A14" s="336" t="s">
        <v>114</v>
      </c>
      <c r="B14" s="283">
        <v>12666</v>
      </c>
      <c r="C14" s="284">
        <v>10717</v>
      </c>
      <c r="D14" s="283">
        <v>8178</v>
      </c>
      <c r="E14" s="283">
        <v>5168</v>
      </c>
      <c r="F14" s="283">
        <v>3390</v>
      </c>
    </row>
    <row r="15" spans="1:13" ht="11.85" customHeight="1">
      <c r="A15" s="31" t="s">
        <v>115</v>
      </c>
      <c r="B15" s="211">
        <v>57472</v>
      </c>
      <c r="C15" s="285">
        <v>53987</v>
      </c>
      <c r="D15" s="211">
        <v>51072</v>
      </c>
      <c r="E15" s="211">
        <v>48165</v>
      </c>
      <c r="F15" s="211">
        <v>46387</v>
      </c>
    </row>
    <row r="16" spans="1:13" ht="11.85" customHeight="1">
      <c r="A16" s="49" t="s">
        <v>116</v>
      </c>
      <c r="B16" s="80"/>
      <c r="C16" s="109"/>
      <c r="D16" s="80"/>
      <c r="E16" s="80"/>
      <c r="F16" s="80"/>
    </row>
    <row r="17" spans="1:9" ht="11.85" customHeight="1">
      <c r="A17" s="49" t="s">
        <v>117</v>
      </c>
      <c r="B17" s="80"/>
      <c r="C17" s="109"/>
      <c r="D17" s="80"/>
      <c r="E17" s="80"/>
      <c r="F17" s="80"/>
    </row>
    <row r="18" spans="1:9" ht="11.85" customHeight="1">
      <c r="A18" s="334" t="s">
        <v>73</v>
      </c>
      <c r="B18" s="80">
        <v>9069</v>
      </c>
      <c r="C18" s="109">
        <v>9069</v>
      </c>
      <c r="D18" s="80">
        <v>9069</v>
      </c>
      <c r="E18" s="80">
        <v>9069</v>
      </c>
      <c r="F18" s="80">
        <v>9069</v>
      </c>
    </row>
    <row r="19" spans="1:9" ht="11.85" customHeight="1">
      <c r="A19" s="334" t="s">
        <v>119</v>
      </c>
      <c r="B19" s="80">
        <v>10739</v>
      </c>
      <c r="C19" s="109">
        <v>10738</v>
      </c>
      <c r="D19" s="80">
        <v>10737</v>
      </c>
      <c r="E19" s="80">
        <v>10737</v>
      </c>
      <c r="F19" s="80">
        <v>10737</v>
      </c>
    </row>
    <row r="20" spans="1:9" ht="11.85" customHeight="1">
      <c r="A20" s="336" t="s">
        <v>120</v>
      </c>
      <c r="B20" s="283">
        <v>19808</v>
      </c>
      <c r="C20" s="284">
        <v>19807</v>
      </c>
      <c r="D20" s="283">
        <v>19806</v>
      </c>
      <c r="E20" s="283">
        <v>19806</v>
      </c>
      <c r="F20" s="283">
        <v>19806</v>
      </c>
    </row>
    <row r="21" spans="1:9" ht="11.85" customHeight="1">
      <c r="A21" s="49" t="s">
        <v>121</v>
      </c>
      <c r="B21" s="80"/>
      <c r="C21" s="109"/>
      <c r="D21" s="80"/>
      <c r="E21" s="80"/>
      <c r="F21" s="80"/>
    </row>
    <row r="22" spans="1:9" ht="11.85" customHeight="1">
      <c r="A22" s="334" t="s">
        <v>122</v>
      </c>
      <c r="B22" s="80">
        <v>5186</v>
      </c>
      <c r="C22" s="109">
        <v>3571</v>
      </c>
      <c r="D22" s="80">
        <v>1956</v>
      </c>
      <c r="E22" s="80">
        <v>341</v>
      </c>
      <c r="F22" s="80">
        <v>0</v>
      </c>
    </row>
    <row r="23" spans="1:9" ht="11.85" customHeight="1">
      <c r="A23" s="336" t="s">
        <v>123</v>
      </c>
      <c r="B23" s="283">
        <v>5186</v>
      </c>
      <c r="C23" s="284">
        <v>3571</v>
      </c>
      <c r="D23" s="283">
        <v>1956</v>
      </c>
      <c r="E23" s="283">
        <v>341</v>
      </c>
      <c r="F23" s="283">
        <v>0</v>
      </c>
    </row>
    <row r="24" spans="1:9" ht="11.85" customHeight="1">
      <c r="A24" s="49" t="s">
        <v>124</v>
      </c>
      <c r="B24" s="80"/>
      <c r="C24" s="109"/>
      <c r="D24" s="80"/>
      <c r="E24" s="80"/>
      <c r="F24" s="80"/>
    </row>
    <row r="25" spans="1:9" ht="11.85" customHeight="1">
      <c r="A25" s="334" t="s">
        <v>125</v>
      </c>
      <c r="B25" s="80">
        <v>13470</v>
      </c>
      <c r="C25" s="109">
        <v>12275</v>
      </c>
      <c r="D25" s="80">
        <v>12275</v>
      </c>
      <c r="E25" s="80">
        <v>12275</v>
      </c>
      <c r="F25" s="80">
        <v>12275</v>
      </c>
    </row>
    <row r="26" spans="1:9" ht="11.85" customHeight="1">
      <c r="A26" s="334" t="s">
        <v>126</v>
      </c>
      <c r="B26" s="80">
        <v>67</v>
      </c>
      <c r="C26" s="109">
        <v>68</v>
      </c>
      <c r="D26" s="80">
        <v>69</v>
      </c>
      <c r="E26" s="80">
        <v>69</v>
      </c>
      <c r="F26" s="80">
        <v>69</v>
      </c>
    </row>
    <row r="27" spans="1:9" ht="11.85" customHeight="1">
      <c r="A27" s="336" t="s">
        <v>127</v>
      </c>
      <c r="B27" s="283">
        <v>13537</v>
      </c>
      <c r="C27" s="284">
        <v>12343</v>
      </c>
      <c r="D27" s="283">
        <v>12344</v>
      </c>
      <c r="E27" s="283">
        <v>12344</v>
      </c>
      <c r="F27" s="283">
        <v>12344</v>
      </c>
    </row>
    <row r="28" spans="1:9" ht="11.85" customHeight="1">
      <c r="A28" s="49" t="s">
        <v>128</v>
      </c>
      <c r="B28" s="166">
        <v>38531</v>
      </c>
      <c r="C28" s="167">
        <v>35721</v>
      </c>
      <c r="D28" s="166">
        <v>34106</v>
      </c>
      <c r="E28" s="166">
        <v>32491</v>
      </c>
      <c r="F28" s="166">
        <v>32150</v>
      </c>
    </row>
    <row r="29" spans="1:9" ht="11.85" customHeight="1">
      <c r="A29" s="243" t="s">
        <v>129</v>
      </c>
      <c r="B29" s="286">
        <v>18941</v>
      </c>
      <c r="C29" s="287">
        <v>18266</v>
      </c>
      <c r="D29" s="286">
        <v>16966</v>
      </c>
      <c r="E29" s="286">
        <v>15674</v>
      </c>
      <c r="F29" s="286">
        <v>14237</v>
      </c>
    </row>
    <row r="30" spans="1:9" ht="11.85" customHeight="1">
      <c r="A30" s="49" t="s">
        <v>130</v>
      </c>
      <c r="B30" s="282"/>
      <c r="C30" s="109"/>
      <c r="D30" s="80"/>
      <c r="E30" s="80"/>
      <c r="F30" s="80"/>
      <c r="G30" s="3"/>
    </row>
    <row r="31" spans="1:9" ht="11.85" customHeight="1">
      <c r="A31" s="49" t="s">
        <v>131</v>
      </c>
      <c r="B31" s="282"/>
      <c r="C31" s="109"/>
      <c r="D31" s="80"/>
      <c r="E31" s="80"/>
      <c r="F31" s="80"/>
      <c r="G31" s="3"/>
      <c r="I31" s="63"/>
    </row>
    <row r="32" spans="1:9" ht="11.85" customHeight="1">
      <c r="A32" s="308" t="s">
        <v>132</v>
      </c>
      <c r="B32" s="282">
        <v>10258</v>
      </c>
      <c r="C32" s="109">
        <v>11287</v>
      </c>
      <c r="D32" s="80">
        <v>11726</v>
      </c>
      <c r="E32" s="80">
        <v>12173</v>
      </c>
      <c r="F32" s="80">
        <v>12624</v>
      </c>
      <c r="G32" s="3"/>
    </row>
    <row r="33" spans="1:8" ht="11.85" customHeight="1">
      <c r="A33" s="308" t="s">
        <v>133</v>
      </c>
      <c r="B33" s="282">
        <v>1621</v>
      </c>
      <c r="C33" s="109">
        <v>1621</v>
      </c>
      <c r="D33" s="282">
        <v>1621</v>
      </c>
      <c r="E33" s="282">
        <v>1621</v>
      </c>
      <c r="F33" s="282">
        <v>1621</v>
      </c>
      <c r="G33" s="3"/>
    </row>
    <row r="34" spans="1:8" ht="20.399999999999999">
      <c r="A34" s="316" t="s">
        <v>134</v>
      </c>
      <c r="B34" s="282">
        <v>7062</v>
      </c>
      <c r="C34" s="109">
        <v>5358</v>
      </c>
      <c r="D34" s="282">
        <v>3619</v>
      </c>
      <c r="E34" s="282">
        <v>1880</v>
      </c>
      <c r="F34" s="282">
        <v>-8</v>
      </c>
      <c r="G34" s="3"/>
    </row>
    <row r="35" spans="1:8" ht="11.85" customHeight="1">
      <c r="A35" s="336" t="s">
        <v>135</v>
      </c>
      <c r="B35" s="280">
        <v>18941</v>
      </c>
      <c r="C35" s="284">
        <v>18266</v>
      </c>
      <c r="D35" s="280">
        <v>16966</v>
      </c>
      <c r="E35" s="280">
        <v>15674</v>
      </c>
      <c r="F35" s="281">
        <v>14237</v>
      </c>
      <c r="G35" s="3"/>
    </row>
    <row r="36" spans="1:8" ht="11.85" customHeight="1">
      <c r="A36" s="155" t="s">
        <v>136</v>
      </c>
      <c r="B36" s="288">
        <v>18941</v>
      </c>
      <c r="C36" s="289">
        <v>18266</v>
      </c>
      <c r="D36" s="288">
        <v>16966</v>
      </c>
      <c r="E36" s="288">
        <v>15674</v>
      </c>
      <c r="F36" s="288">
        <v>14237</v>
      </c>
      <c r="G36" s="3"/>
    </row>
    <row r="37" spans="1:8" ht="11.85" customHeight="1">
      <c r="A37" s="83" t="s">
        <v>101</v>
      </c>
      <c r="B37" s="274"/>
      <c r="C37" s="274"/>
      <c r="D37" s="274"/>
      <c r="E37" s="274"/>
      <c r="F37" s="274"/>
      <c r="G37" s="275"/>
      <c r="H37" s="276"/>
    </row>
    <row r="38" spans="1:8" ht="11.85" customHeight="1">
      <c r="A38" s="277" t="s">
        <v>137</v>
      </c>
      <c r="B38" s="275"/>
      <c r="C38" s="275"/>
      <c r="D38" s="275"/>
      <c r="E38" s="275"/>
      <c r="F38" s="275"/>
      <c r="G38" s="275"/>
      <c r="H38" s="276"/>
    </row>
    <row r="39" spans="1:8" ht="11.85" customHeight="1">
      <c r="A39" s="277"/>
      <c r="B39" s="275"/>
      <c r="C39" s="275"/>
      <c r="D39" s="275"/>
      <c r="E39" s="275"/>
      <c r="F39" s="275"/>
      <c r="G39" s="275"/>
      <c r="H39" s="276"/>
    </row>
    <row r="40" spans="1:8" ht="11.85" customHeight="1">
      <c r="A40" s="5"/>
      <c r="B40" s="3"/>
      <c r="C40" s="3"/>
      <c r="D40" s="3"/>
      <c r="E40" s="3"/>
      <c r="F40" s="3"/>
      <c r="G40" s="3"/>
    </row>
    <row r="41" spans="1:8" ht="10.199999999999999">
      <c r="A41" s="145"/>
      <c r="B41" s="3"/>
      <c r="C41" s="3"/>
      <c r="D41" s="3"/>
      <c r="E41" s="3"/>
      <c r="F41" s="3"/>
      <c r="G41" s="3"/>
    </row>
    <row r="42" spans="1:8" ht="10.199999999999999">
      <c r="A42" s="144"/>
      <c r="B42" s="3"/>
      <c r="C42" s="3"/>
      <c r="D42" s="3"/>
      <c r="E42" s="3"/>
      <c r="F42" s="3"/>
      <c r="G42" s="3"/>
    </row>
    <row r="43" spans="1:8" ht="10.199999999999999">
      <c r="A43" s="16"/>
      <c r="B43" s="3"/>
      <c r="C43" s="3"/>
      <c r="D43" s="3"/>
      <c r="E43" s="3"/>
      <c r="F43" s="3"/>
      <c r="G43" s="3"/>
    </row>
    <row r="44" spans="1:8" ht="11.85" customHeight="1">
      <c r="A44" s="143"/>
    </row>
    <row r="45" spans="1:8" ht="11.85" customHeight="1">
      <c r="A45" s="40"/>
    </row>
    <row r="46" spans="1:8" ht="45.45" customHeight="1"/>
    <row r="47" spans="1:8" ht="10.199999999999999">
      <c r="A47" s="24"/>
    </row>
    <row r="48" spans="1:8" ht="10.199999999999999">
      <c r="A48" s="25"/>
    </row>
    <row r="49" ht="10.199999999999999"/>
    <row r="50" ht="10.199999999999999"/>
    <row r="51" ht="10.199999999999999"/>
    <row r="53" ht="10.199999999999999"/>
    <row r="54" ht="10.199999999999999"/>
    <row r="55" ht="10.199999999999999"/>
    <row r="56" ht="10.199999999999999"/>
    <row r="57" ht="10.199999999999999"/>
    <row r="68" ht="62.55" customHeight="1"/>
    <row r="70" ht="10.199999999999999"/>
    <row r="71" ht="10.199999999999999"/>
    <row r="72" ht="10.199999999999999"/>
    <row r="73" ht="10.199999999999999"/>
    <row r="74" ht="10.199999999999999"/>
    <row r="75" ht="10.199999999999999"/>
    <row r="76" ht="10.199999999999999"/>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6E6E6"/>
  </sheetPr>
  <dimension ref="A1:X76"/>
  <sheetViews>
    <sheetView showGridLines="0" zoomScaleNormal="100" zoomScaleSheetLayoutView="110" workbookViewId="0">
      <selection activeCell="A2" sqref="A2"/>
    </sheetView>
  </sheetViews>
  <sheetFormatPr defaultColWidth="8" defaultRowHeight="11.85" customHeight="1"/>
  <cols>
    <col min="1" max="1" width="27.77734375" style="6" customWidth="1"/>
    <col min="2" max="2" width="7.77734375" style="7" customWidth="1"/>
    <col min="3" max="3" width="8.77734375" style="7" customWidth="1"/>
    <col min="4" max="4" width="7.77734375" style="7" customWidth="1"/>
    <col min="5" max="5" width="9.21875" style="7" customWidth="1"/>
    <col min="6" max="7" width="7.77734375" style="7" customWidth="1"/>
    <col min="8" max="8" width="7.44140625" style="6" customWidth="1"/>
    <col min="9" max="16384" width="8" style="6"/>
  </cols>
  <sheetData>
    <row r="1" spans="1:9" ht="10.199999999999999">
      <c r="A1" s="309" t="s">
        <v>248</v>
      </c>
      <c r="B1" s="309"/>
      <c r="C1" s="309"/>
      <c r="D1" s="309"/>
      <c r="E1" s="309"/>
      <c r="F1" s="309"/>
      <c r="G1" s="114"/>
    </row>
    <row r="2" spans="1:9" s="7" customFormat="1" ht="40.799999999999997">
      <c r="A2" s="204"/>
      <c r="B2" s="205" t="s">
        <v>138</v>
      </c>
      <c r="C2" s="205" t="s">
        <v>139</v>
      </c>
      <c r="D2" s="205" t="s">
        <v>140</v>
      </c>
      <c r="E2" s="205" t="s">
        <v>141</v>
      </c>
      <c r="F2" s="205" t="s">
        <v>142</v>
      </c>
      <c r="G2" s="115"/>
    </row>
    <row r="3" spans="1:9" s="7" customFormat="1" ht="11.25" customHeight="1">
      <c r="A3" s="32" t="s">
        <v>243</v>
      </c>
      <c r="B3" s="236"/>
      <c r="C3" s="236"/>
      <c r="D3" s="236"/>
      <c r="E3" s="236"/>
      <c r="F3" s="236"/>
      <c r="G3" s="30"/>
      <c r="H3" s="8"/>
    </row>
    <row r="4" spans="1:9" ht="20.100000000000001" customHeight="1">
      <c r="A4" s="316" t="s">
        <v>143</v>
      </c>
      <c r="B4" s="237">
        <v>7062</v>
      </c>
      <c r="C4" s="237">
        <v>1621</v>
      </c>
      <c r="D4" s="237">
        <v>0</v>
      </c>
      <c r="E4" s="237">
        <v>10258</v>
      </c>
      <c r="F4" s="237">
        <v>18941</v>
      </c>
      <c r="G4" s="34"/>
    </row>
    <row r="5" spans="1:9" ht="10.199999999999999">
      <c r="A5" s="85" t="s">
        <v>144</v>
      </c>
      <c r="B5" s="238">
        <v>7062</v>
      </c>
      <c r="C5" s="238">
        <v>1621</v>
      </c>
      <c r="D5" s="238">
        <v>0</v>
      </c>
      <c r="E5" s="238">
        <v>10258</v>
      </c>
      <c r="F5" s="238">
        <v>18941</v>
      </c>
      <c r="G5" s="116"/>
    </row>
    <row r="6" spans="1:9" ht="11.25" customHeight="1">
      <c r="A6" s="32" t="s">
        <v>145</v>
      </c>
      <c r="B6" s="236"/>
      <c r="C6" s="236"/>
      <c r="D6" s="236"/>
      <c r="E6" s="236"/>
      <c r="F6" s="236"/>
      <c r="G6" s="30"/>
    </row>
    <row r="7" spans="1:9" ht="11.55" customHeight="1">
      <c r="A7" s="70" t="s">
        <v>146</v>
      </c>
      <c r="B7" s="236">
        <v>-1704</v>
      </c>
      <c r="C7" s="236">
        <v>0</v>
      </c>
      <c r="D7" s="236">
        <v>0</v>
      </c>
      <c r="E7" s="236">
        <v>0</v>
      </c>
      <c r="F7" s="236">
        <v>-1704</v>
      </c>
      <c r="G7" s="30"/>
      <c r="H7" s="7"/>
    </row>
    <row r="8" spans="1:9" ht="10.199999999999999">
      <c r="A8" s="86" t="s">
        <v>147</v>
      </c>
      <c r="B8" s="239">
        <v>-1704</v>
      </c>
      <c r="C8" s="239">
        <v>0</v>
      </c>
      <c r="D8" s="239">
        <v>0</v>
      </c>
      <c r="E8" s="239">
        <v>0</v>
      </c>
      <c r="F8" s="239">
        <v>-1704</v>
      </c>
      <c r="G8" s="116"/>
      <c r="H8" s="7"/>
    </row>
    <row r="9" spans="1:9" ht="11.25" customHeight="1">
      <c r="A9" s="32" t="s">
        <v>148</v>
      </c>
      <c r="B9" s="240"/>
      <c r="C9" s="240"/>
      <c r="D9" s="240"/>
      <c r="E9" s="240"/>
      <c r="F9" s="240"/>
      <c r="G9" s="30"/>
    </row>
    <row r="10" spans="1:9" ht="11.25" customHeight="1">
      <c r="A10" s="86" t="s">
        <v>149</v>
      </c>
      <c r="B10" s="236"/>
      <c r="C10" s="236"/>
      <c r="D10" s="236"/>
      <c r="E10" s="236"/>
      <c r="F10" s="236"/>
      <c r="G10" s="30"/>
    </row>
    <row r="11" spans="1:9" ht="14.4">
      <c r="A11" s="371" t="s">
        <v>150</v>
      </c>
      <c r="B11" s="241">
        <v>0</v>
      </c>
      <c r="C11" s="241">
        <v>0</v>
      </c>
      <c r="D11" s="241">
        <v>0</v>
      </c>
      <c r="E11" s="241">
        <v>1029</v>
      </c>
      <c r="F11" s="241">
        <v>1029</v>
      </c>
      <c r="G11" s="35"/>
      <c r="H11"/>
      <c r="I11" s="127"/>
    </row>
    <row r="12" spans="1:9" ht="20.399999999999999">
      <c r="A12" s="87" t="s">
        <v>152</v>
      </c>
      <c r="B12" s="238">
        <v>0</v>
      </c>
      <c r="C12" s="238">
        <v>0</v>
      </c>
      <c r="D12" s="238">
        <v>0</v>
      </c>
      <c r="E12" s="238">
        <v>1029</v>
      </c>
      <c r="F12" s="238">
        <v>1029</v>
      </c>
      <c r="G12" s="33"/>
    </row>
    <row r="13" spans="1:9" ht="20.399999999999999">
      <c r="A13" s="50" t="s">
        <v>153</v>
      </c>
      <c r="B13" s="242">
        <v>5358</v>
      </c>
      <c r="C13" s="242">
        <v>1621</v>
      </c>
      <c r="D13" s="242">
        <v>0</v>
      </c>
      <c r="E13" s="242">
        <v>11287</v>
      </c>
      <c r="F13" s="242">
        <v>18266</v>
      </c>
      <c r="G13" s="33"/>
    </row>
    <row r="14" spans="1:9" ht="20.399999999999999">
      <c r="A14" s="156" t="s">
        <v>154</v>
      </c>
      <c r="B14" s="242">
        <v>5358</v>
      </c>
      <c r="C14" s="242">
        <v>1621</v>
      </c>
      <c r="D14" s="242">
        <v>0</v>
      </c>
      <c r="E14" s="242">
        <v>11287</v>
      </c>
      <c r="F14" s="242">
        <v>18266</v>
      </c>
      <c r="G14" s="33"/>
    </row>
    <row r="15" spans="1:9" ht="11.85" customHeight="1">
      <c r="A15" s="308" t="s">
        <v>101</v>
      </c>
      <c r="B15" s="308"/>
      <c r="C15" s="308"/>
      <c r="D15" s="308"/>
      <c r="E15" s="308"/>
      <c r="F15" s="308"/>
      <c r="G15" s="308"/>
    </row>
    <row r="16" spans="1:9" ht="11.85" customHeight="1">
      <c r="A16" s="372"/>
      <c r="B16" s="17"/>
      <c r="C16" s="17"/>
      <c r="D16" s="17"/>
      <c r="E16" s="17"/>
      <c r="F16" s="2"/>
      <c r="G16" s="2"/>
    </row>
    <row r="17" spans="1:24" ht="11.85" customHeight="1">
      <c r="A17" s="5"/>
      <c r="B17" s="9"/>
      <c r="C17" s="9"/>
      <c r="D17" s="9"/>
    </row>
    <row r="18" spans="1:24" s="21" customFormat="1" ht="11.85" customHeight="1">
      <c r="A18" s="145"/>
      <c r="B18" s="3"/>
      <c r="C18" s="3"/>
      <c r="D18" s="3"/>
      <c r="E18" s="3"/>
      <c r="F18" s="3"/>
      <c r="G18" s="3"/>
      <c r="H18" s="3"/>
      <c r="I18" s="3"/>
      <c r="J18" s="3"/>
      <c r="K18" s="3"/>
      <c r="L18" s="3"/>
      <c r="M18" s="3"/>
      <c r="N18" s="3"/>
      <c r="O18" s="3"/>
      <c r="P18" s="3"/>
      <c r="Q18" s="3"/>
      <c r="R18" s="3"/>
      <c r="S18" s="3"/>
      <c r="T18" s="3"/>
      <c r="U18" s="3"/>
      <c r="V18" s="3"/>
      <c r="W18" s="3"/>
      <c r="X18" s="3"/>
    </row>
    <row r="19" spans="1:24" ht="11.85" customHeight="1">
      <c r="A19" s="144"/>
      <c r="B19" s="3"/>
      <c r="C19" s="3"/>
      <c r="D19" s="3"/>
      <c r="E19" s="3"/>
      <c r="F19" s="3"/>
      <c r="G19" s="3"/>
      <c r="H19" s="3"/>
      <c r="I19" s="3"/>
      <c r="J19" s="3"/>
      <c r="K19" s="3"/>
      <c r="L19" s="3"/>
      <c r="M19" s="3"/>
      <c r="N19" s="3"/>
      <c r="O19" s="3"/>
      <c r="P19" s="3"/>
      <c r="Q19" s="3"/>
      <c r="R19" s="3"/>
      <c r="S19" s="3"/>
      <c r="T19" s="3"/>
      <c r="U19" s="3"/>
      <c r="V19" s="3"/>
      <c r="W19" s="3"/>
      <c r="X19" s="3"/>
    </row>
    <row r="20" spans="1:24" ht="11.85" customHeight="1">
      <c r="A20" s="16"/>
      <c r="B20" s="3"/>
      <c r="C20" s="3"/>
      <c r="D20" s="3"/>
      <c r="E20" s="3"/>
      <c r="F20" s="3"/>
      <c r="G20" s="3"/>
      <c r="H20" s="3"/>
      <c r="I20" s="3"/>
      <c r="J20" s="3"/>
      <c r="K20" s="3"/>
      <c r="L20" s="3"/>
      <c r="M20" s="3"/>
      <c r="N20" s="3"/>
      <c r="O20" s="3"/>
      <c r="P20" s="3"/>
      <c r="Q20" s="3"/>
      <c r="R20" s="3"/>
      <c r="S20" s="3"/>
      <c r="T20" s="3"/>
      <c r="U20" s="3"/>
      <c r="V20" s="3"/>
      <c r="W20" s="3"/>
      <c r="X20" s="3"/>
    </row>
    <row r="21" spans="1:24" ht="11.85" customHeight="1">
      <c r="A21" s="143"/>
      <c r="B21" s="3"/>
      <c r="C21" s="3"/>
      <c r="D21" s="3"/>
      <c r="E21" s="3"/>
      <c r="F21" s="3"/>
      <c r="G21" s="3"/>
      <c r="H21" s="3"/>
      <c r="I21" s="3"/>
      <c r="J21" s="3"/>
      <c r="K21" s="3"/>
      <c r="L21" s="3"/>
      <c r="M21" s="3"/>
      <c r="N21" s="3"/>
      <c r="O21" s="3"/>
      <c r="P21" s="3"/>
      <c r="Q21" s="3"/>
      <c r="R21" s="3"/>
      <c r="S21" s="3"/>
      <c r="T21" s="3"/>
      <c r="U21" s="3"/>
      <c r="V21" s="3"/>
      <c r="W21" s="3"/>
      <c r="X21" s="3"/>
    </row>
    <row r="22" spans="1:24" ht="11.25" customHeight="1"/>
    <row r="24" spans="1:24" customFormat="1" ht="11.85" customHeight="1">
      <c r="A24" s="6"/>
      <c r="B24" s="7"/>
      <c r="C24" s="7"/>
      <c r="D24" s="7"/>
      <c r="E24" s="7"/>
      <c r="F24" s="7"/>
      <c r="G24" s="7"/>
      <c r="H24" s="6"/>
      <c r="I24" s="6"/>
      <c r="J24" s="6"/>
      <c r="K24" s="6"/>
      <c r="L24" s="6"/>
      <c r="M24" s="6"/>
      <c r="N24" s="6"/>
      <c r="O24" s="6"/>
      <c r="P24" s="6"/>
      <c r="Q24" s="6"/>
      <c r="R24" s="6"/>
      <c r="S24" s="6"/>
      <c r="T24" s="6"/>
      <c r="U24" s="6"/>
      <c r="V24" s="6"/>
      <c r="W24" s="6"/>
      <c r="X24" s="6"/>
    </row>
    <row r="25" spans="1:24" ht="11.25" customHeight="1"/>
    <row r="28" spans="1:24" ht="20.100000000000001" customHeight="1"/>
    <row r="29" spans="1:24" ht="10.199999999999999"/>
    <row r="30" spans="1:24" ht="20.100000000000001" customHeight="1"/>
    <row r="32" spans="1:24" ht="20.100000000000001" customHeight="1"/>
    <row r="37" spans="1:24" s="3" customFormat="1" ht="11.55" customHeight="1">
      <c r="A37" s="6"/>
      <c r="B37" s="7"/>
      <c r="C37" s="7"/>
      <c r="D37" s="7"/>
      <c r="E37" s="7"/>
      <c r="F37" s="7"/>
      <c r="G37" s="7"/>
      <c r="H37" s="6"/>
      <c r="I37" s="6"/>
      <c r="J37" s="6"/>
      <c r="K37" s="6"/>
      <c r="L37" s="6"/>
      <c r="M37" s="6"/>
      <c r="N37" s="6"/>
      <c r="O37" s="6"/>
      <c r="P37" s="6"/>
      <c r="Q37" s="6"/>
      <c r="R37" s="6"/>
      <c r="S37" s="6"/>
      <c r="T37" s="6"/>
      <c r="U37" s="6"/>
      <c r="V37" s="6"/>
      <c r="W37" s="6"/>
      <c r="X37" s="6"/>
    </row>
    <row r="38" spans="1:24" s="3" customFormat="1" ht="11.85" customHeight="1">
      <c r="A38" s="6"/>
      <c r="B38" s="7"/>
      <c r="C38" s="7"/>
      <c r="D38" s="7"/>
      <c r="E38" s="7"/>
      <c r="F38" s="7"/>
      <c r="G38" s="7"/>
      <c r="H38" s="6"/>
      <c r="I38" s="6"/>
      <c r="J38" s="6"/>
      <c r="K38" s="6"/>
      <c r="L38" s="6"/>
      <c r="M38" s="6"/>
      <c r="N38" s="6"/>
      <c r="O38" s="6"/>
      <c r="P38" s="6"/>
      <c r="Q38" s="6"/>
      <c r="R38" s="6"/>
      <c r="S38" s="6"/>
      <c r="T38" s="6"/>
      <c r="U38" s="6"/>
      <c r="V38" s="6"/>
      <c r="W38" s="6"/>
      <c r="X38" s="6"/>
    </row>
    <row r="39" spans="1:24" s="3" customFormat="1" ht="11.85" customHeight="1">
      <c r="A39" s="6"/>
      <c r="B39" s="7"/>
      <c r="C39" s="7"/>
      <c r="D39" s="7"/>
      <c r="E39" s="7"/>
      <c r="F39" s="7"/>
      <c r="G39" s="7"/>
      <c r="H39" s="6"/>
      <c r="I39" s="6"/>
      <c r="J39" s="6"/>
      <c r="K39" s="6"/>
      <c r="L39" s="6"/>
      <c r="M39" s="6"/>
      <c r="N39" s="6"/>
      <c r="O39" s="6"/>
      <c r="P39" s="6"/>
      <c r="Q39" s="6"/>
      <c r="R39" s="6"/>
      <c r="S39" s="6"/>
      <c r="T39" s="6"/>
      <c r="U39" s="6"/>
      <c r="V39" s="6"/>
      <c r="W39" s="6"/>
      <c r="X39" s="6"/>
    </row>
    <row r="40" spans="1:24" s="3" customFormat="1" ht="11.85" customHeight="1">
      <c r="A40" s="6"/>
      <c r="B40" s="7"/>
      <c r="C40" s="7"/>
      <c r="D40" s="7"/>
      <c r="E40" s="7"/>
      <c r="F40" s="7"/>
      <c r="G40" s="7"/>
      <c r="H40" s="6"/>
      <c r="I40" s="6"/>
      <c r="J40" s="6"/>
      <c r="K40" s="6"/>
      <c r="L40" s="6"/>
      <c r="M40" s="6"/>
      <c r="N40" s="6"/>
      <c r="O40" s="6"/>
      <c r="P40" s="6"/>
      <c r="Q40" s="6"/>
      <c r="R40" s="6"/>
      <c r="S40" s="6"/>
      <c r="T40" s="6"/>
      <c r="U40" s="6"/>
      <c r="V40" s="6"/>
      <c r="W40" s="6"/>
      <c r="X40" s="6"/>
    </row>
    <row r="52" s="6" customFormat="1" ht="11.85" customHeight="1"/>
    <row r="53" s="6" customFormat="1" ht="11.85" customHeight="1"/>
    <row r="54" s="6" customFormat="1" ht="11.85" customHeight="1"/>
    <row r="55" s="6" customFormat="1" ht="11.85" customHeight="1"/>
    <row r="56" s="6" customFormat="1" ht="11.85" customHeight="1"/>
    <row r="57" s="6" customFormat="1" ht="11.85" customHeight="1"/>
    <row r="68" ht="62.55" customHeight="1"/>
    <row r="70" ht="10.199999999999999"/>
    <row r="71" ht="10.199999999999999"/>
    <row r="72" ht="10.199999999999999"/>
    <row r="73" ht="10.199999999999999"/>
    <row r="74" ht="10.199999999999999"/>
    <row r="75" ht="10.199999999999999"/>
    <row r="76" ht="10.199999999999999"/>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tabColor rgb="FFE6E6E6"/>
  </sheetPr>
  <dimension ref="A1:H76"/>
  <sheetViews>
    <sheetView showGridLines="0" topLeftCell="A19" zoomScale="192" zoomScaleNormal="192" zoomScaleSheetLayoutView="110" workbookViewId="0">
      <selection activeCell="B17" sqref="B17"/>
    </sheetView>
  </sheetViews>
  <sheetFormatPr defaultColWidth="8" defaultRowHeight="11.85" customHeight="1"/>
  <cols>
    <col min="1" max="1" width="28.44140625" style="3" customWidth="1"/>
    <col min="2" max="7" width="8.21875" style="3" customWidth="1"/>
    <col min="8" max="8" width="7.77734375" style="3" customWidth="1"/>
    <col min="9" max="16384" width="8" style="3"/>
  </cols>
  <sheetData>
    <row r="1" spans="1:8" ht="11.85" customHeight="1">
      <c r="A1" s="4" t="s">
        <v>249</v>
      </c>
    </row>
    <row r="2" spans="1:8" ht="40.799999999999997">
      <c r="A2" s="206"/>
      <c r="B2" s="207" t="s">
        <v>66</v>
      </c>
      <c r="C2" s="208" t="s">
        <v>67</v>
      </c>
      <c r="D2" s="207" t="s">
        <v>68</v>
      </c>
      <c r="E2" s="207" t="s">
        <v>69</v>
      </c>
      <c r="F2" s="207" t="s">
        <v>70</v>
      </c>
    </row>
    <row r="3" spans="1:8" ht="11.25" customHeight="1">
      <c r="A3" s="49" t="s">
        <v>155</v>
      </c>
      <c r="B3" s="236"/>
      <c r="C3" s="248"/>
      <c r="D3" s="236"/>
      <c r="E3" s="236"/>
      <c r="F3" s="236"/>
    </row>
    <row r="4" spans="1:8" ht="11.25" customHeight="1">
      <c r="A4" s="29" t="s">
        <v>156</v>
      </c>
      <c r="B4" s="236"/>
      <c r="C4" s="248"/>
      <c r="D4" s="236"/>
      <c r="E4" s="236"/>
      <c r="F4" s="236"/>
    </row>
    <row r="5" spans="1:8" ht="11.25" customHeight="1">
      <c r="A5" s="308" t="s">
        <v>157</v>
      </c>
      <c r="B5" s="252">
        <v>64775</v>
      </c>
      <c r="C5" s="248">
        <v>68705</v>
      </c>
      <c r="D5" s="236">
        <v>45824</v>
      </c>
      <c r="E5" s="236">
        <v>46373</v>
      </c>
      <c r="F5" s="236">
        <v>46689</v>
      </c>
    </row>
    <row r="6" spans="1:8" ht="20.399999999999999">
      <c r="A6" s="316" t="s">
        <v>158</v>
      </c>
      <c r="B6" s="252">
        <v>28313</v>
      </c>
      <c r="C6" s="248">
        <v>28542</v>
      </c>
      <c r="D6" s="236">
        <v>29084</v>
      </c>
      <c r="E6" s="236">
        <v>29641</v>
      </c>
      <c r="F6" s="236">
        <v>29641</v>
      </c>
    </row>
    <row r="7" spans="1:8" ht="11.55" customHeight="1">
      <c r="A7" s="308" t="s">
        <v>235</v>
      </c>
      <c r="B7" s="252">
        <v>5725</v>
      </c>
      <c r="C7" s="248">
        <v>0</v>
      </c>
      <c r="D7" s="236">
        <v>0</v>
      </c>
      <c r="E7" s="236">
        <v>0</v>
      </c>
      <c r="F7" s="236">
        <v>0</v>
      </c>
    </row>
    <row r="8" spans="1:8" ht="10.199999999999999">
      <c r="A8" s="88" t="s">
        <v>159</v>
      </c>
      <c r="B8" s="238">
        <v>98813</v>
      </c>
      <c r="C8" s="253">
        <v>97247</v>
      </c>
      <c r="D8" s="238">
        <v>74908</v>
      </c>
      <c r="E8" s="238">
        <v>76014</v>
      </c>
      <c r="F8" s="238">
        <v>76330</v>
      </c>
    </row>
    <row r="9" spans="1:8" ht="10.199999999999999">
      <c r="A9" s="29" t="s">
        <v>160</v>
      </c>
      <c r="B9" s="236"/>
      <c r="C9" s="248"/>
      <c r="D9" s="236"/>
      <c r="E9" s="236"/>
      <c r="F9" s="236"/>
    </row>
    <row r="10" spans="1:8" ht="11.25" customHeight="1">
      <c r="A10" s="308" t="s">
        <v>161</v>
      </c>
      <c r="B10" s="252">
        <v>60185</v>
      </c>
      <c r="C10" s="248">
        <v>57786</v>
      </c>
      <c r="D10" s="236">
        <v>49248</v>
      </c>
      <c r="E10" s="236">
        <v>51075</v>
      </c>
      <c r="F10" s="236">
        <v>52074</v>
      </c>
    </row>
    <row r="11" spans="1:8" ht="10.199999999999999">
      <c r="A11" s="308" t="s">
        <v>73</v>
      </c>
      <c r="B11" s="252">
        <v>32779</v>
      </c>
      <c r="C11" s="248">
        <v>37248</v>
      </c>
      <c r="D11" s="236">
        <v>23447</v>
      </c>
      <c r="E11" s="252">
        <v>23206</v>
      </c>
      <c r="F11" s="252">
        <v>23915</v>
      </c>
    </row>
    <row r="12" spans="1:8" ht="11.25" customHeight="1">
      <c r="A12" s="337" t="s">
        <v>162</v>
      </c>
      <c r="B12" s="252">
        <v>85</v>
      </c>
      <c r="C12" s="248">
        <v>118</v>
      </c>
      <c r="D12" s="236">
        <v>118</v>
      </c>
      <c r="E12" s="236">
        <v>118</v>
      </c>
      <c r="F12" s="236">
        <v>0</v>
      </c>
    </row>
    <row r="13" spans="1:8" ht="11.25" customHeight="1">
      <c r="A13" s="308" t="s">
        <v>151</v>
      </c>
      <c r="B13" s="252">
        <v>2350</v>
      </c>
      <c r="C13" s="248">
        <v>1</v>
      </c>
      <c r="D13" s="236">
        <v>1</v>
      </c>
      <c r="E13" s="236">
        <v>0</v>
      </c>
      <c r="F13" s="236">
        <v>0</v>
      </c>
      <c r="H13" s="370"/>
    </row>
    <row r="14" spans="1:8" ht="11.25" customHeight="1">
      <c r="A14" s="89" t="s">
        <v>163</v>
      </c>
      <c r="B14" s="238">
        <v>95399</v>
      </c>
      <c r="C14" s="253">
        <v>95153</v>
      </c>
      <c r="D14" s="238">
        <v>72814</v>
      </c>
      <c r="E14" s="238">
        <v>74399</v>
      </c>
      <c r="F14" s="238">
        <v>75989</v>
      </c>
      <c r="H14" s="370"/>
    </row>
    <row r="15" spans="1:8" ht="20.399999999999999">
      <c r="A15" s="50" t="s">
        <v>164</v>
      </c>
      <c r="B15" s="249">
        <v>3414</v>
      </c>
      <c r="C15" s="250">
        <v>2094</v>
      </c>
      <c r="D15" s="249">
        <v>2094</v>
      </c>
      <c r="E15" s="249">
        <v>1615</v>
      </c>
      <c r="F15" s="249">
        <v>341</v>
      </c>
    </row>
    <row r="16" spans="1:8" ht="10.199999999999999">
      <c r="A16" s="49" t="s">
        <v>165</v>
      </c>
      <c r="B16" s="236"/>
      <c r="C16" s="248"/>
      <c r="D16" s="236"/>
      <c r="E16" s="236"/>
      <c r="F16" s="236"/>
    </row>
    <row r="17" spans="1:6" ht="10.199999999999999">
      <c r="A17" s="49" t="s">
        <v>160</v>
      </c>
      <c r="B17" s="236"/>
      <c r="C17" s="248"/>
      <c r="D17" s="236"/>
      <c r="E17" s="236"/>
      <c r="F17" s="236"/>
    </row>
    <row r="18" spans="1:6" ht="20.399999999999999">
      <c r="A18" s="316" t="s">
        <v>166</v>
      </c>
      <c r="B18" s="252">
        <v>2841</v>
      </c>
      <c r="C18" s="248">
        <v>1508</v>
      </c>
      <c r="D18" s="236">
        <v>918</v>
      </c>
      <c r="E18" s="252">
        <v>447</v>
      </c>
      <c r="F18" s="252">
        <v>451</v>
      </c>
    </row>
    <row r="19" spans="1:6" ht="10.199999999999999">
      <c r="A19" s="88" t="s">
        <v>163</v>
      </c>
      <c r="B19" s="239">
        <v>2841</v>
      </c>
      <c r="C19" s="254">
        <v>1508</v>
      </c>
      <c r="D19" s="239">
        <v>918</v>
      </c>
      <c r="E19" s="239">
        <v>447</v>
      </c>
      <c r="F19" s="239">
        <v>451</v>
      </c>
    </row>
    <row r="20" spans="1:6" ht="20.399999999999999">
      <c r="A20" s="50" t="s">
        <v>167</v>
      </c>
      <c r="B20" s="242">
        <v>-2841</v>
      </c>
      <c r="C20" s="251">
        <v>-1508</v>
      </c>
      <c r="D20" s="242">
        <v>-918</v>
      </c>
      <c r="E20" s="242">
        <v>-447</v>
      </c>
      <c r="F20" s="242">
        <v>-451</v>
      </c>
    </row>
    <row r="21" spans="1:6" ht="11.25" customHeight="1">
      <c r="A21" s="29" t="s">
        <v>168</v>
      </c>
      <c r="B21" s="236"/>
      <c r="C21" s="248"/>
      <c r="D21" s="236"/>
      <c r="E21" s="236"/>
      <c r="F21" s="236"/>
    </row>
    <row r="22" spans="1:6" ht="10.199999999999999">
      <c r="A22" s="29" t="s">
        <v>156</v>
      </c>
      <c r="B22" s="236"/>
      <c r="C22" s="248"/>
      <c r="D22" s="236"/>
      <c r="E22" s="236"/>
      <c r="F22" s="236"/>
    </row>
    <row r="23" spans="1:6" ht="11.25" customHeight="1">
      <c r="A23" s="308" t="s">
        <v>132</v>
      </c>
      <c r="B23" s="236">
        <v>2371</v>
      </c>
      <c r="C23" s="248">
        <v>1029</v>
      </c>
      <c r="D23" s="236">
        <v>439</v>
      </c>
      <c r="E23" s="236">
        <v>447</v>
      </c>
      <c r="F23" s="236">
        <v>451</v>
      </c>
    </row>
    <row r="24" spans="1:6" ht="10.199999999999999">
      <c r="A24" s="89" t="s">
        <v>159</v>
      </c>
      <c r="B24" s="238">
        <v>2371</v>
      </c>
      <c r="C24" s="253">
        <v>1029</v>
      </c>
      <c r="D24" s="238">
        <v>439</v>
      </c>
      <c r="E24" s="238">
        <v>447</v>
      </c>
      <c r="F24" s="238">
        <v>451</v>
      </c>
    </row>
    <row r="25" spans="1:6" ht="10.199999999999999">
      <c r="A25" s="29" t="s">
        <v>160</v>
      </c>
      <c r="B25" s="236"/>
      <c r="C25" s="248"/>
      <c r="D25" s="236"/>
      <c r="E25" s="236"/>
      <c r="F25" s="236"/>
    </row>
    <row r="26" spans="1:6" ht="10.199999999999999">
      <c r="A26" s="337" t="s">
        <v>169</v>
      </c>
      <c r="B26" s="236">
        <v>2119</v>
      </c>
      <c r="C26" s="248">
        <v>1615</v>
      </c>
      <c r="D26" s="236">
        <v>1615</v>
      </c>
      <c r="E26" s="236">
        <v>1615</v>
      </c>
      <c r="F26" s="236">
        <v>341</v>
      </c>
    </row>
    <row r="27" spans="1:6" ht="10.199999999999999">
      <c r="A27" s="89" t="s">
        <v>163</v>
      </c>
      <c r="B27" s="238">
        <v>2119</v>
      </c>
      <c r="C27" s="253">
        <v>1615</v>
      </c>
      <c r="D27" s="238">
        <v>1615</v>
      </c>
      <c r="E27" s="238">
        <v>1615</v>
      </c>
      <c r="F27" s="238">
        <v>341</v>
      </c>
    </row>
    <row r="28" spans="1:6" ht="20.399999999999999">
      <c r="A28" s="51" t="s">
        <v>170</v>
      </c>
      <c r="B28" s="244">
        <v>252</v>
      </c>
      <c r="C28" s="245">
        <v>-586</v>
      </c>
      <c r="D28" s="244">
        <v>-1176</v>
      </c>
      <c r="E28" s="244">
        <v>-1168</v>
      </c>
      <c r="F28" s="244">
        <v>110</v>
      </c>
    </row>
    <row r="29" spans="1:6" ht="20.399999999999999">
      <c r="A29" s="51" t="s">
        <v>171</v>
      </c>
      <c r="B29" s="244">
        <v>825</v>
      </c>
      <c r="C29" s="245">
        <v>0</v>
      </c>
      <c r="D29" s="244">
        <v>0</v>
      </c>
      <c r="E29" s="244">
        <v>0</v>
      </c>
      <c r="F29" s="244">
        <v>0</v>
      </c>
    </row>
    <row r="30" spans="1:6" ht="20.399999999999999">
      <c r="A30" s="316" t="s">
        <v>172</v>
      </c>
      <c r="B30" s="236">
        <v>1075</v>
      </c>
      <c r="C30" s="248">
        <v>1900</v>
      </c>
      <c r="D30" s="236">
        <v>1900</v>
      </c>
      <c r="E30" s="236">
        <v>1900</v>
      </c>
      <c r="F30" s="236">
        <v>1900</v>
      </c>
    </row>
    <row r="31" spans="1:6" ht="22.5" customHeight="1">
      <c r="A31" s="156" t="s">
        <v>173</v>
      </c>
      <c r="B31" s="246">
        <v>1900</v>
      </c>
      <c r="C31" s="247">
        <v>1900</v>
      </c>
      <c r="D31" s="246">
        <v>1900</v>
      </c>
      <c r="E31" s="246">
        <v>1900</v>
      </c>
      <c r="F31" s="246">
        <v>1900</v>
      </c>
    </row>
    <row r="32" spans="1:6" ht="10.199999999999999">
      <c r="A32" s="83" t="s">
        <v>101</v>
      </c>
      <c r="B32" s="36"/>
      <c r="C32" s="36"/>
      <c r="D32" s="36"/>
      <c r="E32" s="36"/>
      <c r="F32" s="36"/>
    </row>
    <row r="33" spans="1:6" ht="10.199999999999999">
      <c r="A33" s="83"/>
      <c r="B33" s="36"/>
      <c r="C33" s="36"/>
      <c r="D33" s="36"/>
      <c r="E33" s="36"/>
      <c r="F33" s="36"/>
    </row>
    <row r="34" spans="1:6" ht="10.199999999999999">
      <c r="A34" s="83"/>
      <c r="B34" s="36"/>
      <c r="C34" s="36"/>
      <c r="D34" s="36"/>
      <c r="E34" s="36"/>
      <c r="F34" s="36"/>
    </row>
    <row r="35" spans="1:6" ht="11.25" customHeight="1">
      <c r="A35" s="145"/>
    </row>
    <row r="36" spans="1:6" ht="20.100000000000001" customHeight="1">
      <c r="A36" s="144"/>
    </row>
    <row r="37" spans="1:6" ht="11.85" customHeight="1">
      <c r="A37" s="16"/>
    </row>
    <row r="38" spans="1:6" ht="24.3" customHeight="1">
      <c r="A38" s="143"/>
    </row>
    <row r="40" spans="1:6" ht="45.45" customHeight="1"/>
    <row r="41" spans="1:6" ht="11.25" customHeight="1"/>
    <row r="42" spans="1:6" ht="11.25" customHeight="1"/>
    <row r="43" spans="1:6" ht="11.25" customHeight="1"/>
    <row r="44" spans="1:6" ht="10.199999999999999"/>
    <row r="46" spans="1:6" ht="11.25" customHeight="1"/>
    <row r="47" spans="1:6" ht="11.25" customHeight="1"/>
    <row r="49" ht="11.25" customHeight="1"/>
    <row r="52" ht="11.25" customHeight="1"/>
    <row r="53" ht="20.100000000000001" customHeight="1"/>
    <row r="54" ht="20.100000000000001" customHeight="1"/>
    <row r="55" ht="20.100000000000001" customHeight="1"/>
    <row r="56" ht="10.199999999999999"/>
    <row r="57" ht="20.100000000000001" customHeight="1"/>
    <row r="60" ht="11.55" customHeight="1"/>
    <row r="61" ht="11.55" customHeight="1"/>
    <row r="68" ht="62.55" customHeight="1"/>
    <row r="70" ht="10.199999999999999"/>
    <row r="71" ht="10.199999999999999"/>
    <row r="72" ht="10.199999999999999"/>
    <row r="73" ht="10.199999999999999"/>
    <row r="74" ht="10.199999999999999"/>
    <row r="75" ht="10.199999999999999"/>
    <row r="76" ht="10.199999999999999"/>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E6E6E6"/>
  </sheetPr>
  <dimension ref="A1:V76"/>
  <sheetViews>
    <sheetView showGridLines="0" zoomScale="124" zoomScaleNormal="124" zoomScaleSheetLayoutView="110" workbookViewId="0">
      <selection activeCell="M35" sqref="M35"/>
    </sheetView>
  </sheetViews>
  <sheetFormatPr defaultColWidth="9.21875" defaultRowHeight="11.85" customHeight="1"/>
  <cols>
    <col min="1" max="1" width="30.77734375" style="350" customWidth="1"/>
    <col min="2" max="7" width="7.44140625" style="350" customWidth="1"/>
    <col min="8" max="8" width="8.44140625" style="350" customWidth="1"/>
    <col min="9" max="9" width="9.21875" style="130" customWidth="1"/>
    <col min="10" max="10" width="9.21875" style="352" customWidth="1"/>
    <col min="11" max="16" width="9.21875" style="350" customWidth="1"/>
    <col min="17" max="16384" width="9.21875" style="350"/>
  </cols>
  <sheetData>
    <row r="1" spans="1:22" ht="11.85" customHeight="1">
      <c r="A1" s="345" t="s">
        <v>250</v>
      </c>
      <c r="B1" s="346"/>
      <c r="C1" s="347"/>
      <c r="D1" s="346"/>
      <c r="E1" s="346"/>
      <c r="F1" s="346"/>
      <c r="G1" s="346"/>
      <c r="H1" s="346"/>
      <c r="J1" s="348"/>
      <c r="K1" s="349"/>
    </row>
    <row r="2" spans="1:22" ht="43.5" customHeight="1">
      <c r="A2" s="351"/>
      <c r="B2" s="207" t="s">
        <v>66</v>
      </c>
      <c r="C2" s="208" t="s">
        <v>67</v>
      </c>
      <c r="D2" s="207" t="s">
        <v>68</v>
      </c>
      <c r="E2" s="207" t="s">
        <v>69</v>
      </c>
      <c r="F2" s="207" t="s">
        <v>70</v>
      </c>
      <c r="G2" s="38"/>
      <c r="H2" s="113"/>
      <c r="I2" s="128"/>
      <c r="K2" s="349"/>
    </row>
    <row r="3" spans="1:22" ht="11.25" customHeight="1">
      <c r="A3" s="75" t="s">
        <v>174</v>
      </c>
      <c r="B3" s="353"/>
      <c r="C3" s="354"/>
      <c r="D3" s="353"/>
      <c r="E3" s="353"/>
      <c r="F3" s="353"/>
      <c r="G3" s="353"/>
      <c r="H3" s="353"/>
      <c r="I3" s="61"/>
      <c r="K3" s="349"/>
    </row>
    <row r="4" spans="1:22" ht="11.25" customHeight="1">
      <c r="A4" s="355" t="s">
        <v>175</v>
      </c>
      <c r="B4" s="255">
        <v>2371</v>
      </c>
      <c r="C4" s="256">
        <v>1029</v>
      </c>
      <c r="D4" s="255">
        <v>439</v>
      </c>
      <c r="E4" s="255">
        <v>447</v>
      </c>
      <c r="F4" s="255">
        <v>451</v>
      </c>
      <c r="G4" s="353"/>
      <c r="H4" s="353"/>
      <c r="I4" s="61"/>
      <c r="J4" s="356"/>
      <c r="K4" s="357"/>
      <c r="L4" s="358"/>
      <c r="M4" s="358"/>
    </row>
    <row r="5" spans="1:22" ht="11.85" customHeight="1">
      <c r="A5" s="75" t="s">
        <v>176</v>
      </c>
      <c r="B5" s="257">
        <v>2371</v>
      </c>
      <c r="C5" s="258">
        <v>1029</v>
      </c>
      <c r="D5" s="257">
        <v>439</v>
      </c>
      <c r="E5" s="257">
        <v>447</v>
      </c>
      <c r="F5" s="257">
        <v>451</v>
      </c>
      <c r="G5" s="359"/>
      <c r="H5" s="359"/>
      <c r="I5" s="131"/>
      <c r="K5" s="349"/>
    </row>
    <row r="6" spans="1:22" ht="11.85" customHeight="1">
      <c r="A6" s="110" t="s">
        <v>177</v>
      </c>
      <c r="B6" s="255"/>
      <c r="C6" s="256"/>
      <c r="D6" s="255"/>
      <c r="E6" s="255"/>
      <c r="F6" s="255"/>
      <c r="G6" s="353"/>
      <c r="H6" s="353"/>
      <c r="K6" s="349"/>
    </row>
    <row r="7" spans="1:22" ht="11.55" customHeight="1">
      <c r="A7" s="360" t="s">
        <v>178</v>
      </c>
      <c r="B7" s="259">
        <v>2371</v>
      </c>
      <c r="C7" s="260">
        <v>1029</v>
      </c>
      <c r="D7" s="259">
        <v>439</v>
      </c>
      <c r="E7" s="259">
        <v>447</v>
      </c>
      <c r="F7" s="259">
        <v>451</v>
      </c>
      <c r="G7" s="353"/>
      <c r="H7" s="353"/>
      <c r="K7" s="349"/>
    </row>
    <row r="8" spans="1:22" ht="11.25" customHeight="1">
      <c r="A8" s="110" t="s">
        <v>179</v>
      </c>
      <c r="B8" s="264">
        <v>2371</v>
      </c>
      <c r="C8" s="265">
        <v>1029</v>
      </c>
      <c r="D8" s="264">
        <v>439</v>
      </c>
      <c r="E8" s="264">
        <v>447</v>
      </c>
      <c r="F8" s="264">
        <v>451</v>
      </c>
      <c r="G8" s="353"/>
      <c r="H8" s="353"/>
      <c r="K8" s="349"/>
    </row>
    <row r="9" spans="1:22" ht="11.25" customHeight="1">
      <c r="A9" s="76" t="s">
        <v>180</v>
      </c>
      <c r="B9" s="255"/>
      <c r="C9" s="256"/>
      <c r="D9" s="255"/>
      <c r="E9" s="255"/>
      <c r="F9" s="255"/>
      <c r="G9" s="359"/>
      <c r="H9" s="359"/>
      <c r="I9" s="131"/>
      <c r="K9" s="349"/>
    </row>
    <row r="10" spans="1:22" ht="11.85" customHeight="1">
      <c r="A10" s="355" t="s">
        <v>228</v>
      </c>
      <c r="B10" s="255">
        <v>2371</v>
      </c>
      <c r="C10" s="256">
        <v>1029</v>
      </c>
      <c r="D10" s="255">
        <v>439</v>
      </c>
      <c r="E10" s="255">
        <v>447</v>
      </c>
      <c r="F10" s="255">
        <v>451</v>
      </c>
      <c r="G10" s="353"/>
      <c r="H10" s="353"/>
      <c r="I10" s="61"/>
      <c r="J10" s="356"/>
      <c r="K10" s="357"/>
      <c r="L10" s="358"/>
      <c r="M10" s="358"/>
      <c r="N10" s="358"/>
      <c r="O10" s="358"/>
      <c r="P10" s="358"/>
      <c r="Q10" s="358"/>
      <c r="R10" s="358"/>
      <c r="S10" s="358"/>
      <c r="T10" s="358"/>
      <c r="U10" s="358"/>
      <c r="V10" s="358"/>
    </row>
    <row r="11" spans="1:22" ht="20.399999999999999">
      <c r="A11" s="361" t="s">
        <v>242</v>
      </c>
      <c r="B11" s="255">
        <v>470</v>
      </c>
      <c r="C11" s="256">
        <v>479</v>
      </c>
      <c r="D11" s="255">
        <v>479</v>
      </c>
      <c r="E11" s="255">
        <v>0</v>
      </c>
      <c r="F11" s="255">
        <v>0</v>
      </c>
      <c r="G11" s="353"/>
      <c r="H11" s="362"/>
      <c r="I11" s="61"/>
      <c r="J11" s="356"/>
      <c r="K11" s="357"/>
      <c r="L11" s="358"/>
      <c r="M11" s="358"/>
      <c r="N11" s="358"/>
      <c r="O11" s="358"/>
      <c r="P11" s="356"/>
      <c r="Q11" s="358"/>
      <c r="R11" s="358"/>
      <c r="S11" s="358"/>
      <c r="T11" s="358"/>
      <c r="U11" s="358"/>
      <c r="V11" s="358"/>
    </row>
    <row r="12" spans="1:22" ht="11.25" customHeight="1">
      <c r="A12" s="75" t="s">
        <v>181</v>
      </c>
      <c r="B12" s="257">
        <v>2841</v>
      </c>
      <c r="C12" s="258">
        <v>1508</v>
      </c>
      <c r="D12" s="257">
        <v>918</v>
      </c>
      <c r="E12" s="257">
        <v>447</v>
      </c>
      <c r="F12" s="257">
        <v>451</v>
      </c>
      <c r="G12" s="353"/>
      <c r="H12" s="353"/>
      <c r="I12" s="61"/>
      <c r="J12" s="363"/>
      <c r="K12" s="364"/>
      <c r="L12" s="365"/>
      <c r="M12" s="365"/>
      <c r="N12" s="365"/>
      <c r="O12" s="365"/>
      <c r="P12" s="365"/>
      <c r="Q12" s="365"/>
      <c r="R12" s="365"/>
      <c r="S12" s="365"/>
      <c r="T12" s="365"/>
      <c r="U12" s="365"/>
      <c r="V12" s="365"/>
    </row>
    <row r="13" spans="1:22" ht="30.6">
      <c r="A13" s="77" t="s">
        <v>182</v>
      </c>
      <c r="B13" s="261"/>
      <c r="C13" s="256"/>
      <c r="D13" s="261"/>
      <c r="E13" s="261"/>
      <c r="F13" s="261"/>
      <c r="G13" s="359"/>
      <c r="H13" s="359"/>
      <c r="I13" s="132"/>
      <c r="K13" s="349"/>
      <c r="P13" s="52"/>
    </row>
    <row r="14" spans="1:22" ht="11.25" customHeight="1">
      <c r="A14" s="78" t="s">
        <v>183</v>
      </c>
      <c r="B14" s="262">
        <v>2841</v>
      </c>
      <c r="C14" s="256">
        <v>1508</v>
      </c>
      <c r="D14" s="262">
        <v>918</v>
      </c>
      <c r="E14" s="262">
        <v>447</v>
      </c>
      <c r="F14" s="262">
        <v>451</v>
      </c>
      <c r="G14" s="358"/>
      <c r="H14" s="358"/>
      <c r="K14" s="349"/>
    </row>
    <row r="15" spans="1:22" ht="20.100000000000001" customHeight="1">
      <c r="A15" s="157" t="s">
        <v>184</v>
      </c>
      <c r="B15" s="263">
        <v>2841</v>
      </c>
      <c r="C15" s="258">
        <v>1508</v>
      </c>
      <c r="D15" s="263">
        <v>918</v>
      </c>
      <c r="E15" s="263">
        <v>447</v>
      </c>
      <c r="F15" s="263">
        <v>451</v>
      </c>
      <c r="G15" s="367"/>
      <c r="H15" s="367"/>
      <c r="I15" s="129"/>
      <c r="J15"/>
      <c r="K15"/>
      <c r="L15"/>
      <c r="M15"/>
      <c r="P15" s="366"/>
    </row>
    <row r="16" spans="1:22" ht="14.4">
      <c r="A16" s="310" t="s">
        <v>101</v>
      </c>
      <c r="B16" s="310"/>
      <c r="C16" s="310"/>
      <c r="D16" s="310"/>
      <c r="E16" s="310"/>
      <c r="F16" s="310"/>
      <c r="G16" s="367"/>
      <c r="H16" s="367"/>
      <c r="I16" s="133"/>
      <c r="K16" s="349"/>
      <c r="P16" s="53"/>
    </row>
    <row r="17" spans="1:22" ht="11.25" customHeight="1">
      <c r="A17" s="134" t="s">
        <v>227</v>
      </c>
      <c r="B17" s="311"/>
      <c r="C17" s="311"/>
      <c r="D17" s="311"/>
      <c r="E17" s="311"/>
      <c r="F17" s="311"/>
      <c r="G17" s="346"/>
      <c r="H17" s="346"/>
      <c r="K17" s="349"/>
    </row>
    <row r="18" spans="1:22" ht="14.4">
      <c r="A18" s="311"/>
      <c r="B18" s="311"/>
      <c r="C18" s="311"/>
      <c r="D18" s="311"/>
      <c r="E18" s="311"/>
      <c r="F18" s="311"/>
      <c r="G18" s="311"/>
      <c r="H18" s="311"/>
      <c r="J18" s="346"/>
      <c r="K18" s="346"/>
      <c r="L18" s="368"/>
      <c r="M18" s="368"/>
      <c r="N18" s="368"/>
      <c r="O18" s="368"/>
      <c r="P18" s="368"/>
      <c r="Q18" s="368"/>
      <c r="R18" s="368"/>
      <c r="S18" s="368"/>
      <c r="T18" s="368"/>
      <c r="U18" s="368"/>
      <c r="V18" s="368"/>
    </row>
    <row r="19" spans="1:22" ht="11.25" customHeight="1">
      <c r="A19" s="369"/>
      <c r="B19" s="346"/>
      <c r="C19" s="346"/>
      <c r="D19" s="346"/>
      <c r="E19" s="346"/>
      <c r="F19" s="346"/>
      <c r="G19" s="311"/>
      <c r="H19" s="311"/>
      <c r="J19" s="346"/>
      <c r="K19" s="346"/>
      <c r="L19" s="368"/>
      <c r="M19" s="368"/>
      <c r="N19" s="368"/>
      <c r="O19" s="368"/>
      <c r="P19" s="368"/>
      <c r="Q19" s="368"/>
      <c r="R19" s="368"/>
      <c r="S19" s="368"/>
      <c r="T19" s="368"/>
      <c r="U19" s="368"/>
      <c r="V19" s="368"/>
    </row>
    <row r="20" spans="1:22" ht="11.85" customHeight="1">
      <c r="A20" s="145"/>
      <c r="B20" s="346"/>
      <c r="C20" s="346"/>
      <c r="D20" s="346"/>
      <c r="E20" s="346"/>
      <c r="F20" s="346"/>
      <c r="G20" s="346"/>
      <c r="H20" s="346"/>
      <c r="J20" s="346"/>
      <c r="K20" s="346"/>
      <c r="L20" s="368"/>
      <c r="M20" s="368"/>
      <c r="N20" s="368"/>
      <c r="O20" s="368"/>
      <c r="P20" s="368"/>
      <c r="Q20" s="368"/>
      <c r="R20" s="368"/>
      <c r="S20" s="368"/>
      <c r="T20" s="368"/>
      <c r="U20" s="368"/>
      <c r="V20" s="368"/>
    </row>
    <row r="21" spans="1:22" ht="11.85" customHeight="1">
      <c r="A21" s="144"/>
      <c r="B21" s="368"/>
      <c r="C21" s="368"/>
      <c r="D21" s="368"/>
      <c r="E21" s="368"/>
      <c r="F21" s="368"/>
      <c r="G21" s="346"/>
      <c r="H21" s="346"/>
      <c r="J21" s="346"/>
      <c r="K21" s="346"/>
      <c r="L21" s="368"/>
      <c r="M21" s="368"/>
      <c r="N21" s="368"/>
      <c r="O21" s="368"/>
      <c r="P21" s="368"/>
      <c r="Q21" s="368"/>
      <c r="R21" s="368"/>
      <c r="S21" s="368"/>
      <c r="T21" s="368"/>
      <c r="U21" s="368"/>
      <c r="V21" s="368"/>
    </row>
    <row r="22" spans="1:22" ht="11.85" customHeight="1">
      <c r="A22" s="16"/>
      <c r="B22" s="368"/>
      <c r="C22" s="368"/>
      <c r="D22" s="368"/>
      <c r="E22" s="368"/>
      <c r="F22" s="368"/>
      <c r="G22" s="368"/>
      <c r="H22" s="368"/>
      <c r="J22" s="346"/>
      <c r="K22" s="368"/>
      <c r="L22" s="368"/>
      <c r="M22" s="368"/>
      <c r="N22" s="368"/>
      <c r="O22" s="368"/>
      <c r="P22" s="368"/>
      <c r="Q22" s="368"/>
      <c r="R22" s="368"/>
      <c r="S22" s="368"/>
      <c r="T22" s="368"/>
      <c r="U22" s="368"/>
      <c r="V22" s="368"/>
    </row>
    <row r="23" spans="1:22" ht="11.85" customHeight="1">
      <c r="A23" s="143"/>
      <c r="B23" s="368"/>
      <c r="C23" s="368"/>
      <c r="D23" s="368"/>
      <c r="E23" s="368"/>
      <c r="F23" s="368"/>
      <c r="G23" s="368"/>
      <c r="H23" s="368"/>
      <c r="J23" s="346"/>
      <c r="K23" s="368"/>
      <c r="L23" s="368"/>
      <c r="M23" s="368"/>
      <c r="N23" s="368"/>
      <c r="O23" s="368"/>
      <c r="P23" s="368"/>
      <c r="Q23" s="368"/>
      <c r="R23" s="368"/>
      <c r="S23" s="368"/>
      <c r="T23" s="368"/>
      <c r="U23" s="368"/>
      <c r="V23" s="368"/>
    </row>
    <row r="24" spans="1:22" ht="11.85" customHeight="1">
      <c r="A24" s="368"/>
      <c r="B24" s="368"/>
      <c r="C24" s="368"/>
      <c r="D24" s="368"/>
      <c r="E24" s="368"/>
      <c r="F24" s="368"/>
      <c r="G24" s="368"/>
      <c r="H24" s="368"/>
      <c r="J24" s="346"/>
      <c r="K24" s="368"/>
      <c r="L24" s="368"/>
      <c r="M24" s="368"/>
      <c r="N24" s="368"/>
      <c r="O24" s="368"/>
      <c r="P24" s="368"/>
      <c r="Q24" s="368"/>
      <c r="R24" s="368"/>
      <c r="S24" s="368"/>
      <c r="T24" s="368"/>
      <c r="U24" s="368"/>
      <c r="V24" s="368"/>
    </row>
    <row r="25" spans="1:22" ht="11.25" customHeight="1"/>
    <row r="26" spans="1:22" ht="14.4"/>
    <row r="27" spans="1:22" s="368" customFormat="1" ht="14.4">
      <c r="A27" s="350"/>
      <c r="B27" s="350"/>
      <c r="C27" s="350"/>
      <c r="D27" s="350"/>
      <c r="E27" s="350"/>
      <c r="F27" s="350"/>
      <c r="G27" s="350"/>
      <c r="H27" s="350"/>
      <c r="I27" s="130"/>
      <c r="J27" s="352"/>
      <c r="K27" s="350"/>
      <c r="L27" s="350"/>
      <c r="M27" s="350"/>
      <c r="N27" s="350"/>
      <c r="O27" s="350"/>
      <c r="P27" s="350"/>
      <c r="Q27" s="350"/>
      <c r="R27" s="350"/>
      <c r="S27" s="350"/>
      <c r="T27" s="350"/>
      <c r="U27" s="350"/>
      <c r="V27" s="350"/>
    </row>
    <row r="28" spans="1:22" ht="23.25" customHeight="1"/>
    <row r="29" spans="1:22" ht="12.3" customHeight="1"/>
    <row r="30" spans="1:22" ht="45.45" customHeight="1"/>
    <row r="31" spans="1:22" s="368" customFormat="1" ht="14.4">
      <c r="A31" s="350"/>
      <c r="B31" s="350"/>
      <c r="C31" s="350"/>
      <c r="D31" s="350"/>
      <c r="E31" s="350"/>
      <c r="F31" s="350"/>
      <c r="G31" s="350"/>
      <c r="H31" s="350"/>
      <c r="I31" s="130"/>
      <c r="J31" s="352"/>
      <c r="K31" s="350"/>
      <c r="L31" s="350"/>
      <c r="M31" s="350"/>
      <c r="N31" s="350"/>
      <c r="O31" s="350"/>
      <c r="P31" s="350"/>
      <c r="Q31" s="350"/>
      <c r="R31" s="350"/>
      <c r="S31" s="350"/>
      <c r="T31" s="350"/>
      <c r="U31" s="350"/>
      <c r="V31" s="350"/>
    </row>
    <row r="32" spans="1:22" s="368" customFormat="1" ht="14.4">
      <c r="A32" s="350"/>
      <c r="B32" s="350"/>
      <c r="C32" s="350"/>
      <c r="D32" s="350"/>
      <c r="E32" s="350"/>
      <c r="F32" s="350"/>
      <c r="G32" s="350"/>
      <c r="H32" s="350"/>
      <c r="I32" s="130"/>
      <c r="J32" s="352"/>
      <c r="K32" s="350"/>
      <c r="L32" s="350"/>
      <c r="M32" s="350"/>
      <c r="N32" s="350"/>
      <c r="O32" s="350"/>
      <c r="P32" s="350"/>
      <c r="Q32" s="350"/>
      <c r="R32" s="350"/>
      <c r="S32" s="350"/>
      <c r="T32" s="350"/>
      <c r="U32" s="350"/>
      <c r="V32" s="350"/>
    </row>
    <row r="33" spans="1:22" s="368" customFormat="1" ht="14.4">
      <c r="A33" s="350"/>
      <c r="B33" s="350"/>
      <c r="C33" s="350"/>
      <c r="D33" s="350"/>
      <c r="E33" s="350"/>
      <c r="F33" s="350"/>
      <c r="G33" s="350"/>
      <c r="H33" s="350"/>
      <c r="I33" s="130"/>
      <c r="J33" s="352"/>
      <c r="K33" s="350"/>
      <c r="L33" s="350"/>
      <c r="M33" s="350"/>
      <c r="N33" s="350"/>
      <c r="O33" s="350"/>
      <c r="P33" s="350"/>
      <c r="Q33" s="350"/>
      <c r="R33" s="350"/>
      <c r="S33" s="350"/>
      <c r="T33" s="350"/>
      <c r="U33" s="350"/>
      <c r="V33" s="350"/>
    </row>
    <row r="34" spans="1:22" s="368" customFormat="1" ht="11.85" customHeight="1">
      <c r="A34" s="350"/>
      <c r="B34" s="350"/>
      <c r="C34" s="350"/>
      <c r="D34" s="350"/>
      <c r="E34" s="350"/>
      <c r="F34" s="350"/>
      <c r="G34" s="350"/>
      <c r="H34" s="350"/>
      <c r="I34" s="130"/>
      <c r="J34" s="352"/>
      <c r="K34" s="350"/>
      <c r="L34" s="350"/>
      <c r="M34" s="350"/>
      <c r="N34" s="350"/>
      <c r="O34" s="350"/>
      <c r="P34" s="350"/>
      <c r="Q34" s="350"/>
      <c r="R34" s="350"/>
      <c r="S34" s="350"/>
      <c r="T34" s="350"/>
      <c r="U34" s="350"/>
      <c r="V34" s="350"/>
    </row>
    <row r="35" spans="1:22" s="368" customFormat="1" ht="11.85" customHeight="1">
      <c r="A35" s="350"/>
      <c r="B35" s="350"/>
      <c r="C35" s="350"/>
      <c r="D35" s="350"/>
      <c r="E35" s="350"/>
      <c r="F35" s="350"/>
      <c r="G35" s="350"/>
      <c r="H35" s="350"/>
      <c r="I35" s="130"/>
      <c r="J35" s="352"/>
      <c r="K35" s="350"/>
      <c r="L35" s="350"/>
      <c r="M35" s="350"/>
      <c r="N35" s="350"/>
      <c r="O35" s="350"/>
      <c r="P35" s="350"/>
      <c r="Q35" s="350"/>
      <c r="R35" s="350"/>
      <c r="S35" s="350"/>
      <c r="T35" s="350"/>
      <c r="U35" s="350"/>
      <c r="V35" s="350"/>
    </row>
    <row r="36" spans="1:22" s="368" customFormat="1" ht="11.85" customHeight="1">
      <c r="A36" s="350"/>
      <c r="B36" s="350"/>
      <c r="C36" s="350"/>
      <c r="D36" s="350"/>
      <c r="E36" s="350"/>
      <c r="F36" s="350"/>
      <c r="G36" s="350"/>
      <c r="H36" s="350"/>
      <c r="I36" s="130"/>
      <c r="J36" s="352"/>
      <c r="K36" s="350"/>
      <c r="L36" s="350"/>
      <c r="M36" s="350"/>
      <c r="N36" s="350"/>
      <c r="O36" s="350"/>
      <c r="P36" s="350"/>
      <c r="Q36" s="350"/>
      <c r="R36" s="350"/>
      <c r="S36" s="350"/>
      <c r="T36" s="350"/>
      <c r="U36" s="350"/>
      <c r="V36" s="350"/>
    </row>
    <row r="37" spans="1:22" s="368" customFormat="1" ht="11.85" customHeight="1">
      <c r="A37" s="350"/>
      <c r="B37" s="350"/>
      <c r="C37" s="350"/>
      <c r="D37" s="350"/>
      <c r="E37" s="350"/>
      <c r="F37" s="350"/>
      <c r="G37" s="350"/>
      <c r="H37" s="350"/>
      <c r="I37" s="130"/>
      <c r="J37" s="352"/>
      <c r="K37" s="350"/>
      <c r="L37" s="350"/>
      <c r="M37" s="350"/>
      <c r="N37" s="350"/>
      <c r="O37" s="350"/>
      <c r="P37" s="350"/>
      <c r="Q37" s="350"/>
      <c r="R37" s="350"/>
      <c r="S37" s="350"/>
      <c r="T37" s="350"/>
      <c r="U37" s="350"/>
      <c r="V37" s="350"/>
    </row>
    <row r="58" s="350" customFormat="1" ht="11.85" customHeight="1"/>
    <row r="59" s="350" customFormat="1" ht="11.85" customHeight="1"/>
    <row r="60" s="350" customFormat="1" ht="11.85" customHeight="1"/>
    <row r="61" s="350" customFormat="1" ht="11.85" customHeight="1"/>
    <row r="62" s="350" customFormat="1" ht="11.85" customHeight="1"/>
    <row r="63" s="350" customFormat="1" ht="11.85" customHeight="1"/>
    <row r="68" ht="62.55" customHeight="1"/>
    <row r="70" ht="14.4"/>
    <row r="71" ht="14.4"/>
    <row r="72" ht="14.4"/>
    <row r="73" ht="14.4"/>
    <row r="74" ht="14.4"/>
    <row r="75" ht="14.4"/>
    <row r="76" ht="14.4"/>
  </sheetData>
  <pageMargins left="1.4566929133858268" right="1.4566929133858268" top="0.98425196850393704" bottom="1.0629921259842521" header="0.51181102362204722" footer="0.51181102362204722"/>
  <pageSetup paperSize="9" scale="95" orientation="portrait" cellComments="asDisplaye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6E6E6"/>
  </sheetPr>
  <dimension ref="A1:N67"/>
  <sheetViews>
    <sheetView showGridLines="0" zoomScale="136" zoomScaleNormal="136" zoomScaleSheetLayoutView="110" workbookViewId="0">
      <selection activeCell="M35" sqref="M35"/>
    </sheetView>
  </sheetViews>
  <sheetFormatPr defaultColWidth="9.21875" defaultRowHeight="10.199999999999999"/>
  <cols>
    <col min="1" max="1" width="30.77734375" style="338" customWidth="1"/>
    <col min="2" max="3" width="8" style="338" customWidth="1"/>
    <col min="4" max="4" width="8.21875" style="338" customWidth="1"/>
    <col min="5" max="5" width="8.44140625" style="338" customWidth="1"/>
    <col min="6" max="6" width="8.77734375" style="338" customWidth="1"/>
    <col min="7" max="7" width="9.21875" style="338" customWidth="1"/>
    <col min="8" max="8" width="7.44140625" style="338" customWidth="1"/>
    <col min="9" max="9" width="8.44140625" style="338" customWidth="1"/>
    <col min="10" max="10" width="8.44140625" style="1" customWidth="1"/>
    <col min="11" max="12" width="8.44140625" style="338" customWidth="1"/>
    <col min="13" max="16384" width="9.21875" style="338"/>
  </cols>
  <sheetData>
    <row r="1" spans="1:14">
      <c r="A1" s="18" t="s">
        <v>251</v>
      </c>
      <c r="E1" s="1"/>
      <c r="J1" s="338"/>
    </row>
    <row r="2" spans="1:14" s="339" customFormat="1" ht="52.05" customHeight="1">
      <c r="A2" s="340"/>
      <c r="B2" s="209" t="s">
        <v>185</v>
      </c>
      <c r="C2" s="209" t="s">
        <v>186</v>
      </c>
      <c r="D2" s="209" t="s">
        <v>187</v>
      </c>
      <c r="E2" s="209" t="s">
        <v>188</v>
      </c>
      <c r="G2" s="338"/>
      <c r="H2" s="396"/>
      <c r="I2" s="396"/>
      <c r="J2" s="396"/>
      <c r="K2" s="396"/>
      <c r="L2" s="396"/>
      <c r="M2" s="396"/>
      <c r="N2" s="396"/>
    </row>
    <row r="3" spans="1:14" ht="11.25" customHeight="1">
      <c r="A3" s="74" t="s">
        <v>189</v>
      </c>
      <c r="B3" s="79"/>
      <c r="C3" s="79"/>
      <c r="D3" s="79"/>
      <c r="E3" s="79"/>
      <c r="H3" s="396"/>
      <c r="I3" s="397"/>
      <c r="J3" s="397"/>
      <c r="K3" s="397"/>
      <c r="L3" s="397"/>
      <c r="M3" s="397"/>
      <c r="N3" s="397"/>
    </row>
    <row r="4" spans="1:14" ht="11.25" customHeight="1">
      <c r="A4" s="341" t="s">
        <v>190</v>
      </c>
      <c r="B4" s="79">
        <v>5694</v>
      </c>
      <c r="C4" s="79">
        <v>1835</v>
      </c>
      <c r="D4" s="79">
        <v>2124</v>
      </c>
      <c r="E4" s="79">
        <v>9653</v>
      </c>
      <c r="H4" s="396"/>
      <c r="I4" s="397"/>
      <c r="J4" s="397"/>
      <c r="K4" s="397"/>
      <c r="L4" s="397"/>
      <c r="M4" s="397"/>
      <c r="N4" s="397"/>
    </row>
    <row r="5" spans="1:14" ht="11.25" customHeight="1">
      <c r="A5" s="341" t="s">
        <v>191</v>
      </c>
      <c r="B5" s="79">
        <v>12616</v>
      </c>
      <c r="C5" s="79">
        <v>1</v>
      </c>
      <c r="D5" s="79">
        <v>0</v>
      </c>
      <c r="E5" s="79">
        <v>12617</v>
      </c>
      <c r="H5" s="396"/>
      <c r="I5" s="397"/>
      <c r="J5" s="397"/>
      <c r="K5" s="397"/>
      <c r="L5" s="397"/>
      <c r="M5" s="397"/>
      <c r="N5" s="397"/>
    </row>
    <row r="6" spans="1:14" ht="20.399999999999999">
      <c r="A6" s="342" t="s">
        <v>192</v>
      </c>
      <c r="B6" s="79">
        <v>-1947</v>
      </c>
      <c r="C6" s="79">
        <v>-506</v>
      </c>
      <c r="D6" s="79">
        <v>-1195</v>
      </c>
      <c r="E6" s="79">
        <v>-3648</v>
      </c>
      <c r="H6" s="396"/>
      <c r="I6" s="397"/>
      <c r="J6" s="397"/>
      <c r="K6" s="397"/>
      <c r="L6" s="397"/>
      <c r="M6" s="397"/>
      <c r="N6" s="397"/>
    </row>
    <row r="7" spans="1:14" ht="22.05" customHeight="1">
      <c r="A7" s="342" t="s">
        <v>239</v>
      </c>
      <c r="B7" s="79">
        <v>-7811</v>
      </c>
      <c r="C7" s="79">
        <v>-1</v>
      </c>
      <c r="D7" s="79">
        <v>0</v>
      </c>
      <c r="E7" s="79">
        <v>-7812</v>
      </c>
      <c r="H7" s="396"/>
      <c r="I7" s="397"/>
      <c r="J7" s="397"/>
      <c r="K7" s="397"/>
      <c r="L7" s="397"/>
      <c r="M7" s="397"/>
      <c r="N7" s="397"/>
    </row>
    <row r="8" spans="1:14" ht="11.25" customHeight="1">
      <c r="A8" s="266" t="s">
        <v>193</v>
      </c>
      <c r="B8" s="267">
        <v>8552</v>
      </c>
      <c r="C8" s="267">
        <v>1329</v>
      </c>
      <c r="D8" s="267">
        <v>929</v>
      </c>
      <c r="E8" s="267">
        <v>10810</v>
      </c>
      <c r="H8" s="396"/>
      <c r="I8" s="397"/>
      <c r="J8" s="397"/>
      <c r="K8" s="397"/>
      <c r="L8" s="397"/>
      <c r="M8" s="397"/>
      <c r="N8" s="397"/>
    </row>
    <row r="9" spans="1:14" ht="11.25" customHeight="1">
      <c r="A9" s="266" t="s">
        <v>194</v>
      </c>
      <c r="B9" s="79"/>
      <c r="C9" s="79"/>
      <c r="D9" s="79"/>
      <c r="E9" s="79"/>
      <c r="H9" s="396"/>
      <c r="I9" s="397"/>
      <c r="J9" s="397"/>
      <c r="K9" s="397"/>
      <c r="L9" s="397"/>
      <c r="M9" s="397"/>
      <c r="N9" s="397"/>
    </row>
    <row r="10" spans="1:14" ht="22.05" customHeight="1">
      <c r="A10" s="343" t="s">
        <v>195</v>
      </c>
      <c r="B10" s="79"/>
      <c r="C10" s="79"/>
      <c r="D10" s="79"/>
      <c r="E10" s="79"/>
      <c r="H10" s="396"/>
      <c r="I10" s="397"/>
      <c r="J10" s="397"/>
      <c r="K10" s="397"/>
      <c r="L10" s="397"/>
      <c r="M10" s="397"/>
      <c r="N10" s="397"/>
    </row>
    <row r="11" spans="1:14" ht="20.399999999999999">
      <c r="A11" s="342" t="s">
        <v>229</v>
      </c>
      <c r="B11" s="79">
        <v>0</v>
      </c>
      <c r="C11" s="79">
        <v>434</v>
      </c>
      <c r="D11" s="79">
        <v>1074</v>
      </c>
      <c r="E11" s="79">
        <v>1508</v>
      </c>
      <c r="H11" s="396"/>
      <c r="I11" s="397"/>
      <c r="J11" s="397"/>
      <c r="K11" s="397"/>
      <c r="L11" s="397"/>
      <c r="M11" s="397"/>
      <c r="N11" s="397"/>
    </row>
    <row r="12" spans="1:14">
      <c r="A12" s="343" t="s">
        <v>196</v>
      </c>
      <c r="B12" s="267">
        <v>0</v>
      </c>
      <c r="C12" s="267">
        <v>434</v>
      </c>
      <c r="D12" s="267">
        <v>1074</v>
      </c>
      <c r="E12" s="267">
        <v>1508</v>
      </c>
      <c r="H12" s="396"/>
      <c r="I12" s="397"/>
      <c r="J12" s="397"/>
      <c r="K12" s="397"/>
      <c r="L12" s="397"/>
      <c r="M12" s="397"/>
      <c r="N12" s="397"/>
    </row>
    <row r="13" spans="1:14">
      <c r="A13" s="343" t="s">
        <v>197</v>
      </c>
      <c r="B13" s="81"/>
      <c r="C13" s="81"/>
      <c r="D13" s="81"/>
      <c r="E13" s="81"/>
      <c r="H13" s="396"/>
      <c r="I13" s="397"/>
      <c r="J13" s="397"/>
      <c r="K13" s="397"/>
      <c r="L13" s="397"/>
      <c r="M13" s="397"/>
      <c r="N13" s="397"/>
    </row>
    <row r="14" spans="1:14">
      <c r="A14" s="342" t="s">
        <v>198</v>
      </c>
      <c r="B14" s="79">
        <v>-791</v>
      </c>
      <c r="C14" s="79">
        <v>-293</v>
      </c>
      <c r="D14" s="79">
        <v>-719</v>
      </c>
      <c r="E14" s="79">
        <v>-1803</v>
      </c>
      <c r="H14" s="396"/>
      <c r="I14" s="397"/>
      <c r="J14" s="397"/>
      <c r="K14" s="397"/>
      <c r="L14" s="397"/>
      <c r="M14" s="397"/>
      <c r="N14" s="397"/>
    </row>
    <row r="15" spans="1:14" ht="20.399999999999999">
      <c r="A15" s="342" t="s">
        <v>199</v>
      </c>
      <c r="B15" s="79">
        <v>-1654</v>
      </c>
      <c r="C15" s="79">
        <v>0</v>
      </c>
      <c r="D15" s="79">
        <v>0</v>
      </c>
      <c r="E15" s="79">
        <v>-1654</v>
      </c>
      <c r="H15" s="396"/>
      <c r="I15" s="397"/>
      <c r="J15" s="397"/>
      <c r="K15" s="397"/>
      <c r="L15" s="397"/>
      <c r="M15" s="397"/>
      <c r="N15" s="397"/>
    </row>
    <row r="16" spans="1:14">
      <c r="A16" s="343" t="s">
        <v>200</v>
      </c>
      <c r="B16" s="267">
        <v>-2445</v>
      </c>
      <c r="C16" s="267">
        <v>-293</v>
      </c>
      <c r="D16" s="267">
        <v>-719</v>
      </c>
      <c r="E16" s="267">
        <v>-3457</v>
      </c>
      <c r="H16" s="396"/>
      <c r="J16" s="338"/>
    </row>
    <row r="17" spans="1:13">
      <c r="A17" s="266" t="s">
        <v>201</v>
      </c>
      <c r="B17" s="79"/>
      <c r="C17" s="79"/>
      <c r="D17" s="79"/>
      <c r="E17" s="79"/>
      <c r="H17" s="396"/>
      <c r="J17" s="338"/>
    </row>
    <row r="18" spans="1:13">
      <c r="A18" s="342" t="s">
        <v>202</v>
      </c>
      <c r="B18" s="79">
        <v>5694</v>
      </c>
      <c r="C18" s="79">
        <v>2269</v>
      </c>
      <c r="D18" s="79">
        <v>3198</v>
      </c>
      <c r="E18" s="79">
        <v>11161</v>
      </c>
      <c r="J18" s="338"/>
    </row>
    <row r="19" spans="1:13">
      <c r="A19" s="342" t="s">
        <v>191</v>
      </c>
      <c r="B19" s="79">
        <v>12616</v>
      </c>
      <c r="C19" s="79">
        <v>1</v>
      </c>
      <c r="D19" s="79">
        <v>0</v>
      </c>
      <c r="E19" s="79">
        <v>12617</v>
      </c>
      <c r="J19" s="338"/>
    </row>
    <row r="20" spans="1:13" ht="20.399999999999999">
      <c r="A20" s="342" t="s">
        <v>192</v>
      </c>
      <c r="B20" s="79">
        <v>-2738</v>
      </c>
      <c r="C20" s="79">
        <v>-799</v>
      </c>
      <c r="D20" s="79">
        <v>-1914</v>
      </c>
      <c r="E20" s="79">
        <v>-5451</v>
      </c>
      <c r="H20" s="396"/>
      <c r="J20" s="338"/>
    </row>
    <row r="21" spans="1:13" ht="20.399999999999999">
      <c r="A21" s="342" t="s">
        <v>239</v>
      </c>
      <c r="B21" s="79">
        <v>-9465</v>
      </c>
      <c r="C21" s="79">
        <v>-1</v>
      </c>
      <c r="D21" s="79">
        <v>0</v>
      </c>
      <c r="E21" s="79">
        <v>-9466</v>
      </c>
      <c r="H21" s="396"/>
      <c r="J21" s="338"/>
    </row>
    <row r="22" spans="1:13">
      <c r="A22" s="154" t="s">
        <v>203</v>
      </c>
      <c r="B22" s="267">
        <v>6107</v>
      </c>
      <c r="C22" s="267">
        <v>1470</v>
      </c>
      <c r="D22" s="267">
        <v>1284</v>
      </c>
      <c r="E22" s="267">
        <v>8861</v>
      </c>
      <c r="H22" s="398"/>
      <c r="I22" s="398"/>
      <c r="J22" s="398"/>
      <c r="K22" s="398"/>
      <c r="L22" s="398"/>
      <c r="M22" s="398"/>
    </row>
    <row r="23" spans="1:13">
      <c r="A23" s="312" t="s">
        <v>101</v>
      </c>
      <c r="B23" s="312"/>
      <c r="C23" s="312"/>
      <c r="D23" s="312"/>
      <c r="E23" s="312"/>
      <c r="H23" s="398"/>
      <c r="I23" s="398"/>
      <c r="J23" s="398"/>
      <c r="K23" s="398"/>
      <c r="L23" s="398"/>
      <c r="M23" s="398"/>
    </row>
    <row r="24" spans="1:13">
      <c r="A24" s="312"/>
      <c r="B24" s="312"/>
      <c r="C24" s="312"/>
      <c r="D24" s="312"/>
      <c r="E24" s="312"/>
      <c r="H24" s="398"/>
      <c r="I24" s="398"/>
      <c r="J24" s="398"/>
      <c r="K24" s="398"/>
      <c r="L24" s="398"/>
      <c r="M24" s="398"/>
    </row>
    <row r="25" spans="1:13" ht="20.399999999999999">
      <c r="A25" s="295" t="s">
        <v>256</v>
      </c>
      <c r="B25" s="313"/>
      <c r="C25" s="313"/>
      <c r="D25" s="313"/>
      <c r="E25" s="313"/>
      <c r="H25" s="398"/>
      <c r="I25" s="398"/>
      <c r="J25" s="398"/>
      <c r="K25" s="398"/>
      <c r="L25" s="398"/>
      <c r="M25" s="398"/>
    </row>
    <row r="26" spans="1:13">
      <c r="A26" s="312"/>
      <c r="B26" s="312"/>
      <c r="C26" s="312"/>
      <c r="D26" s="312"/>
      <c r="E26" s="312"/>
      <c r="H26" s="398"/>
      <c r="I26" s="398"/>
      <c r="J26" s="398"/>
      <c r="K26" s="398"/>
      <c r="L26" s="398"/>
      <c r="M26" s="398"/>
    </row>
    <row r="27" spans="1:13" ht="22.2" customHeight="1">
      <c r="A27" s="13"/>
      <c r="B27" s="344"/>
      <c r="C27" s="344"/>
      <c r="D27" s="344"/>
      <c r="E27" s="10"/>
      <c r="H27" s="399"/>
      <c r="J27" s="338"/>
    </row>
    <row r="28" spans="1:13" ht="22.2" customHeight="1">
      <c r="J28" s="338"/>
    </row>
    <row r="29" spans="1:13">
      <c r="J29" s="338"/>
    </row>
    <row r="30" spans="1:13">
      <c r="J30" s="338"/>
    </row>
    <row r="31" spans="1:13" ht="11.25" customHeight="1">
      <c r="J31" s="338"/>
    </row>
    <row r="32" spans="1:13">
      <c r="J32" s="338"/>
    </row>
    <row r="33" spans="1:14" s="339" customFormat="1">
      <c r="A33" s="338"/>
      <c r="B33" s="338"/>
      <c r="C33" s="338"/>
      <c r="D33" s="338"/>
      <c r="E33" s="338"/>
      <c r="F33" s="338"/>
      <c r="G33" s="338"/>
      <c r="H33" s="338"/>
      <c r="I33" s="338"/>
      <c r="J33" s="338"/>
      <c r="K33" s="338"/>
      <c r="L33" s="338"/>
      <c r="M33" s="338"/>
      <c r="N33" s="338"/>
    </row>
    <row r="34" spans="1:14" s="339" customFormat="1" ht="55.5" customHeight="1">
      <c r="A34" s="338"/>
      <c r="B34" s="338"/>
      <c r="C34" s="338"/>
      <c r="D34" s="338"/>
      <c r="E34" s="338"/>
      <c r="F34" s="338"/>
      <c r="G34" s="338"/>
      <c r="H34" s="338"/>
      <c r="I34" s="338"/>
      <c r="J34" s="338"/>
      <c r="K34" s="338"/>
      <c r="L34" s="338"/>
      <c r="M34" s="338"/>
      <c r="N34" s="338"/>
    </row>
    <row r="35" spans="1:14" ht="11.25" customHeight="1">
      <c r="J35" s="338"/>
    </row>
    <row r="36" spans="1:14" ht="11.25" customHeight="1">
      <c r="J36" s="338"/>
    </row>
    <row r="37" spans="1:14" ht="11.25" customHeight="1">
      <c r="J37" s="338"/>
    </row>
    <row r="38" spans="1:14" ht="22.05" customHeight="1">
      <c r="J38" s="338"/>
    </row>
    <row r="39" spans="1:14" ht="22.05" customHeight="1">
      <c r="J39" s="338"/>
    </row>
    <row r="40" spans="1:14" ht="11.25" customHeight="1">
      <c r="J40" s="338"/>
    </row>
    <row r="41" spans="1:14" ht="11.85" customHeight="1">
      <c r="A41" s="145"/>
      <c r="E41" s="1"/>
      <c r="J41" s="338"/>
    </row>
    <row r="42" spans="1:14" ht="10.8" customHeight="1">
      <c r="A42" s="144"/>
      <c r="E42" s="1"/>
      <c r="J42" s="338"/>
    </row>
    <row r="43" spans="1:14" ht="10.8" customHeight="1">
      <c r="J43" s="338"/>
    </row>
    <row r="44" spans="1:14" ht="10.8" customHeight="1">
      <c r="J44" s="338"/>
    </row>
    <row r="45" spans="1:14" ht="10.8" customHeight="1">
      <c r="J45" s="338"/>
    </row>
    <row r="46" spans="1:14" ht="10.8" customHeight="1">
      <c r="J46" s="338"/>
    </row>
    <row r="47" spans="1:14" ht="10.8" customHeight="1">
      <c r="J47" s="338"/>
    </row>
    <row r="48" spans="1:14">
      <c r="J48" s="338"/>
    </row>
    <row r="49" spans="5:10">
      <c r="E49" s="1"/>
      <c r="J49" s="338"/>
    </row>
    <row r="50" spans="5:10" ht="44.25" customHeight="1">
      <c r="E50" s="1"/>
      <c r="J50" s="338"/>
    </row>
    <row r="51" spans="5:10" ht="33.75" customHeight="1">
      <c r="E51" s="1"/>
      <c r="J51" s="338"/>
    </row>
    <row r="52" spans="5:10" ht="13.35" customHeight="1">
      <c r="E52" s="1"/>
      <c r="J52" s="338"/>
    </row>
    <row r="53" spans="5:10">
      <c r="E53" s="1"/>
      <c r="J53" s="338"/>
    </row>
    <row r="54" spans="5:10">
      <c r="E54" s="1"/>
      <c r="J54" s="338"/>
    </row>
    <row r="55" spans="5:10" ht="11.85" customHeight="1">
      <c r="E55" s="1"/>
      <c r="J55" s="338"/>
    </row>
    <row r="56" spans="5:10" ht="11.85" customHeight="1">
      <c r="E56" s="1"/>
      <c r="J56" s="338"/>
    </row>
    <row r="57" spans="5:10" ht="11.85" customHeight="1">
      <c r="E57" s="1"/>
      <c r="J57" s="338"/>
    </row>
    <row r="58" spans="5:10" ht="11.85" customHeight="1">
      <c r="E58" s="1"/>
      <c r="J58" s="338"/>
    </row>
    <row r="59" spans="5:10" ht="11.85" customHeight="1">
      <c r="E59" s="1"/>
      <c r="J59" s="338"/>
    </row>
    <row r="60" spans="5:10" ht="11.85" customHeight="1">
      <c r="E60" s="1"/>
      <c r="J60" s="338"/>
    </row>
    <row r="61" spans="5:10" ht="11.85" customHeight="1">
      <c r="E61" s="1"/>
      <c r="J61" s="338"/>
    </row>
    <row r="62" spans="5:10" ht="11.85" customHeight="1">
      <c r="E62" s="1"/>
      <c r="J62" s="338"/>
    </row>
    <row r="63" spans="5:10" ht="11.85" customHeight="1">
      <c r="E63" s="1"/>
      <c r="J63" s="338"/>
    </row>
    <row r="64" spans="5:10" ht="11.85" customHeight="1">
      <c r="E64" s="1"/>
      <c r="J64" s="338"/>
    </row>
    <row r="65" spans="5:10" ht="11.85" customHeight="1">
      <c r="E65" s="1"/>
      <c r="J65" s="338"/>
    </row>
    <row r="66" spans="5:10" ht="11.85" customHeight="1">
      <c r="E66" s="1"/>
      <c r="J66" s="338"/>
    </row>
    <row r="67" spans="5:10" ht="62.55" customHeight="1">
      <c r="E67" s="1"/>
      <c r="J67" s="338"/>
    </row>
  </sheetData>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E6E6E6"/>
  </sheetPr>
  <dimension ref="A1:Q76"/>
  <sheetViews>
    <sheetView showGridLines="0" zoomScale="99" zoomScaleNormal="99" zoomScaleSheetLayoutView="110" workbookViewId="0">
      <selection activeCell="M35" sqref="M35"/>
    </sheetView>
  </sheetViews>
  <sheetFormatPr defaultColWidth="8" defaultRowHeight="11.85" customHeight="1"/>
  <cols>
    <col min="1" max="1" width="33.44140625" style="19" customWidth="1"/>
    <col min="2" max="6" width="7.21875" style="19" customWidth="1"/>
    <col min="7" max="16384" width="8" style="19"/>
  </cols>
  <sheetData>
    <row r="1" spans="1:8" ht="10.199999999999999">
      <c r="A1" s="394" t="s">
        <v>252</v>
      </c>
      <c r="B1" s="314"/>
      <c r="C1" s="314"/>
      <c r="D1" s="314"/>
      <c r="E1" s="314"/>
      <c r="F1" s="314"/>
    </row>
    <row r="2" spans="1:8" ht="45.45" customHeight="1">
      <c r="A2" s="206"/>
      <c r="B2" s="174" t="s">
        <v>66</v>
      </c>
      <c r="C2" s="175" t="s">
        <v>67</v>
      </c>
      <c r="D2" s="174" t="s">
        <v>68</v>
      </c>
      <c r="E2" s="174" t="s">
        <v>69</v>
      </c>
      <c r="F2" s="174" t="s">
        <v>70</v>
      </c>
      <c r="H2" s="36"/>
    </row>
    <row r="3" spans="1:8" ht="20.100000000000001" customHeight="1">
      <c r="A3" s="51" t="s">
        <v>204</v>
      </c>
      <c r="B3" s="236"/>
      <c r="C3" s="248"/>
      <c r="D3" s="236"/>
      <c r="E3" s="236"/>
      <c r="F3" s="236"/>
    </row>
    <row r="4" spans="1:8" ht="11.25" customHeight="1">
      <c r="A4" s="334" t="s">
        <v>72</v>
      </c>
      <c r="B4" s="236">
        <v>4487</v>
      </c>
      <c r="C4" s="248">
        <v>4633</v>
      </c>
      <c r="D4" s="236">
        <v>4711</v>
      </c>
      <c r="E4" s="236">
        <v>4820</v>
      </c>
      <c r="F4" s="236">
        <v>4872</v>
      </c>
    </row>
    <row r="5" spans="1:8" ht="10.199999999999999">
      <c r="A5" s="334" t="s">
        <v>118</v>
      </c>
      <c r="B5" s="236"/>
      <c r="C5" s="248"/>
      <c r="D5" s="236"/>
      <c r="E5" s="236"/>
      <c r="F5" s="236"/>
    </row>
    <row r="6" spans="1:8" ht="20.399999999999999">
      <c r="A6" s="50" t="s">
        <v>205</v>
      </c>
      <c r="B6" s="268">
        <v>4487</v>
      </c>
      <c r="C6" s="269">
        <v>4633</v>
      </c>
      <c r="D6" s="268">
        <v>4711</v>
      </c>
      <c r="E6" s="268">
        <v>4820</v>
      </c>
      <c r="F6" s="268">
        <v>4872</v>
      </c>
    </row>
    <row r="7" spans="1:8" ht="11.55" customHeight="1">
      <c r="A7" s="32" t="s">
        <v>206</v>
      </c>
      <c r="B7" s="236"/>
      <c r="C7" s="248"/>
      <c r="D7" s="236"/>
      <c r="E7" s="236"/>
      <c r="F7" s="236"/>
    </row>
    <row r="8" spans="1:8" ht="10.199999999999999">
      <c r="A8" s="29" t="s">
        <v>81</v>
      </c>
      <c r="B8" s="236"/>
      <c r="C8" s="248"/>
      <c r="D8" s="236"/>
      <c r="E8" s="236"/>
      <c r="F8" s="236"/>
    </row>
    <row r="9" spans="1:8" ht="10.199999999999999">
      <c r="A9" s="49" t="s">
        <v>82</v>
      </c>
      <c r="B9" s="236"/>
      <c r="C9" s="248"/>
      <c r="D9" s="236"/>
      <c r="E9" s="236"/>
      <c r="F9" s="236"/>
    </row>
    <row r="10" spans="1:8" ht="10.199999999999999">
      <c r="A10" s="49" t="s">
        <v>207</v>
      </c>
      <c r="B10" s="236"/>
      <c r="C10" s="248"/>
      <c r="D10" s="236"/>
      <c r="E10" s="236"/>
      <c r="F10" s="236"/>
    </row>
    <row r="11" spans="1:8" ht="10.199999999999999">
      <c r="A11" s="308" t="s">
        <v>84</v>
      </c>
      <c r="B11" s="236">
        <v>1163</v>
      </c>
      <c r="C11" s="248">
        <v>3530</v>
      </c>
      <c r="D11" s="236">
        <v>3495</v>
      </c>
      <c r="E11" s="236">
        <v>3495</v>
      </c>
      <c r="F11" s="236">
        <v>3495</v>
      </c>
    </row>
    <row r="12" spans="1:8" ht="10.199999999999999">
      <c r="A12" s="336" t="s">
        <v>208</v>
      </c>
      <c r="B12" s="239">
        <v>1163</v>
      </c>
      <c r="C12" s="254">
        <v>3530</v>
      </c>
      <c r="D12" s="239">
        <v>3495</v>
      </c>
      <c r="E12" s="239">
        <v>3495</v>
      </c>
      <c r="F12" s="239">
        <v>3495</v>
      </c>
    </row>
    <row r="13" spans="1:8" ht="30.6">
      <c r="A13" s="50" t="s">
        <v>209</v>
      </c>
      <c r="B13" s="268">
        <v>1163</v>
      </c>
      <c r="C13" s="269">
        <v>3530</v>
      </c>
      <c r="D13" s="268">
        <v>3495</v>
      </c>
      <c r="E13" s="268">
        <v>3495</v>
      </c>
      <c r="F13" s="268">
        <v>3495</v>
      </c>
    </row>
    <row r="14" spans="1:8" ht="20.100000000000001" customHeight="1">
      <c r="A14" s="50" t="s">
        <v>210</v>
      </c>
      <c r="B14" s="249">
        <v>1163</v>
      </c>
      <c r="C14" s="250">
        <v>3530</v>
      </c>
      <c r="D14" s="249">
        <v>3495</v>
      </c>
      <c r="E14" s="249">
        <v>3495</v>
      </c>
      <c r="F14" s="249">
        <v>3495</v>
      </c>
    </row>
    <row r="15" spans="1:8" ht="11.25" customHeight="1">
      <c r="A15" s="49" t="s">
        <v>211</v>
      </c>
      <c r="B15" s="272">
        <v>3324</v>
      </c>
      <c r="C15" s="273">
        <v>1103</v>
      </c>
      <c r="D15" s="272">
        <v>1216</v>
      </c>
      <c r="E15" s="272">
        <v>1325</v>
      </c>
      <c r="F15" s="272">
        <v>1377</v>
      </c>
    </row>
    <row r="16" spans="1:8" ht="30.6">
      <c r="A16" s="158" t="s">
        <v>212</v>
      </c>
      <c r="B16" s="270">
        <v>-3324</v>
      </c>
      <c r="C16" s="271">
        <v>-1103</v>
      </c>
      <c r="D16" s="270">
        <v>-1216</v>
      </c>
      <c r="E16" s="270">
        <v>-1325</v>
      </c>
      <c r="F16" s="270">
        <v>-1377</v>
      </c>
    </row>
    <row r="17" spans="1:17" ht="11.25" customHeight="1">
      <c r="A17" s="315" t="s">
        <v>101</v>
      </c>
      <c r="B17" s="315"/>
      <c r="C17" s="315"/>
      <c r="D17" s="315"/>
      <c r="E17" s="315"/>
      <c r="F17" s="315"/>
    </row>
    <row r="18" spans="1:17" ht="10.199999999999999">
      <c r="A18" s="12"/>
      <c r="B18" s="30"/>
      <c r="C18" s="34"/>
      <c r="D18" s="30"/>
      <c r="E18" s="30"/>
      <c r="F18" s="30"/>
    </row>
    <row r="19" spans="1:17" ht="10.199999999999999">
      <c r="A19" s="316"/>
      <c r="B19" s="316"/>
      <c r="C19" s="316"/>
      <c r="D19" s="316"/>
      <c r="E19" s="316"/>
      <c r="F19" s="316"/>
    </row>
    <row r="20" spans="1:17" ht="10.199999999999999">
      <c r="A20" s="145"/>
      <c r="B20" s="30"/>
      <c r="C20" s="34"/>
      <c r="D20" s="30"/>
      <c r="E20" s="30"/>
      <c r="F20" s="30"/>
    </row>
    <row r="21" spans="1:17" ht="10.199999999999999">
      <c r="A21" s="144"/>
      <c r="B21" s="30"/>
      <c r="C21" s="34"/>
      <c r="D21" s="30"/>
      <c r="E21" s="30"/>
      <c r="F21" s="30"/>
    </row>
    <row r="22" spans="1:17" ht="10.199999999999999">
      <c r="A22" s="16"/>
      <c r="B22" s="30"/>
      <c r="C22" s="34"/>
      <c r="D22" s="30"/>
      <c r="E22" s="30"/>
      <c r="F22" s="30"/>
    </row>
    <row r="23" spans="1:17" ht="11.25" customHeight="1">
      <c r="A23" s="143"/>
      <c r="B23" s="30"/>
      <c r="C23" s="34"/>
      <c r="D23" s="30"/>
      <c r="E23" s="30"/>
      <c r="F23" s="30"/>
    </row>
    <row r="24" spans="1:17" ht="10.199999999999999">
      <c r="A24" s="23"/>
    </row>
    <row r="25" spans="1:17" s="22" customFormat="1" ht="10.199999999999999">
      <c r="A25" s="19"/>
      <c r="B25" s="19"/>
      <c r="C25" s="19"/>
      <c r="D25" s="19"/>
      <c r="E25" s="19"/>
      <c r="F25" s="19"/>
      <c r="G25" s="19"/>
      <c r="H25" s="19"/>
      <c r="I25" s="19"/>
      <c r="J25" s="19"/>
      <c r="K25" s="19"/>
      <c r="L25" s="19"/>
      <c r="M25" s="19"/>
      <c r="N25" s="19"/>
      <c r="O25" s="19"/>
      <c r="P25" s="19"/>
      <c r="Q25" s="19"/>
    </row>
    <row r="26" spans="1:17" ht="10.199999999999999">
      <c r="A26" s="20"/>
    </row>
    <row r="27" spans="1:17" ht="10.199999999999999">
      <c r="A27" s="13"/>
    </row>
    <row r="28" spans="1:17" ht="10.199999999999999"/>
    <row r="29" spans="1:17" ht="10.199999999999999"/>
    <row r="30" spans="1:17" ht="10.199999999999999"/>
    <row r="31" spans="1:17" ht="10.199999999999999"/>
    <row r="32" spans="1:17" ht="11.25" customHeight="1"/>
    <row r="33" ht="11.25" customHeight="1"/>
    <row r="34" ht="10.199999999999999"/>
    <row r="39" ht="10.199999999999999"/>
    <row r="41" ht="10.199999999999999"/>
    <row r="42" ht="10.199999999999999"/>
    <row r="43" ht="10.199999999999999"/>
    <row r="44" ht="20.100000000000001" customHeight="1"/>
    <row r="45" ht="11.25" customHeight="1"/>
    <row r="50" ht="10.199999999999999"/>
    <row r="53" ht="10.199999999999999"/>
    <row r="54" ht="12" customHeight="1"/>
    <row r="56" ht="78.599999999999994" customHeight="1"/>
    <row r="68" ht="62.55" customHeight="1"/>
    <row r="70" ht="10.199999999999999"/>
    <row r="71" ht="10.199999999999999"/>
    <row r="72" ht="10.199999999999999"/>
    <row r="73" ht="10.199999999999999"/>
    <row r="74" ht="10.199999999999999"/>
    <row r="75" ht="10.199999999999999"/>
    <row r="76" ht="10.199999999999999"/>
  </sheetData>
  <pageMargins left="1.4566929133858268" right="1.4566929133858268" top="0.98425196850393704" bottom="1.0629921259842521" header="0.51181102362204722" footer="0.51181102362204722"/>
  <pageSetup paperSize="9" scale="91"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0">
    <tabColor rgb="FFE6E6E6"/>
  </sheetPr>
  <dimension ref="A1:I73"/>
  <sheetViews>
    <sheetView showGridLines="0" zoomScale="104" zoomScaleNormal="104" zoomScaleSheetLayoutView="110" workbookViewId="0">
      <selection activeCell="M33" sqref="M33"/>
    </sheetView>
  </sheetViews>
  <sheetFormatPr defaultColWidth="8" defaultRowHeight="11.85" customHeight="1"/>
  <cols>
    <col min="1" max="1" width="28.44140625" style="3" customWidth="1"/>
    <col min="2" max="6" width="8.21875" style="3" customWidth="1"/>
    <col min="7" max="16384" width="8" style="3"/>
  </cols>
  <sheetData>
    <row r="1" spans="1:6" ht="10.199999999999999">
      <c r="A1" s="395" t="s">
        <v>253</v>
      </c>
      <c r="B1" s="307"/>
      <c r="C1" s="307"/>
      <c r="D1" s="307"/>
      <c r="E1" s="307"/>
      <c r="F1" s="307"/>
    </row>
    <row r="2" spans="1:6" ht="40.799999999999997">
      <c r="A2" s="418"/>
      <c r="B2" s="416" t="s">
        <v>66</v>
      </c>
      <c r="C2" s="417" t="s">
        <v>67</v>
      </c>
      <c r="D2" s="416" t="s">
        <v>68</v>
      </c>
      <c r="E2" s="416" t="s">
        <v>69</v>
      </c>
      <c r="F2" s="416" t="s">
        <v>70</v>
      </c>
    </row>
    <row r="3" spans="1:6" ht="11.85" customHeight="1">
      <c r="A3" s="29" t="s">
        <v>155</v>
      </c>
      <c r="B3" s="30"/>
      <c r="C3" s="104"/>
      <c r="D3" s="30"/>
      <c r="E3" s="30"/>
      <c r="F3" s="30"/>
    </row>
    <row r="4" spans="1:6" ht="11.85" customHeight="1">
      <c r="A4" s="29" t="s">
        <v>156</v>
      </c>
      <c r="B4" s="30"/>
      <c r="C4" s="104"/>
      <c r="D4" s="30"/>
      <c r="E4" s="30"/>
      <c r="F4" s="30"/>
    </row>
    <row r="5" spans="1:6" ht="11.85" customHeight="1">
      <c r="A5" s="421" t="s">
        <v>151</v>
      </c>
      <c r="B5" s="236">
        <v>1163</v>
      </c>
      <c r="C5" s="248">
        <v>3530</v>
      </c>
      <c r="D5" s="236">
        <v>3495</v>
      </c>
      <c r="E5" s="236">
        <v>3495</v>
      </c>
      <c r="F5" s="236">
        <v>3495</v>
      </c>
    </row>
    <row r="6" spans="1:6" ht="11.55" customHeight="1">
      <c r="A6" s="88" t="s">
        <v>159</v>
      </c>
      <c r="B6" s="405">
        <v>1163</v>
      </c>
      <c r="C6" s="406">
        <v>3530</v>
      </c>
      <c r="D6" s="405">
        <v>3495</v>
      </c>
      <c r="E6" s="405">
        <v>3495</v>
      </c>
      <c r="F6" s="405">
        <v>3495</v>
      </c>
    </row>
    <row r="7" spans="1:6" ht="11.85" customHeight="1">
      <c r="A7" s="29" t="s">
        <v>160</v>
      </c>
      <c r="B7" s="236"/>
      <c r="C7" s="248"/>
      <c r="D7" s="236"/>
      <c r="E7" s="236"/>
      <c r="F7" s="236"/>
    </row>
    <row r="8" spans="1:6" ht="11.85" customHeight="1">
      <c r="A8" s="422" t="s">
        <v>161</v>
      </c>
      <c r="B8" s="236">
        <v>4487</v>
      </c>
      <c r="C8" s="248">
        <v>4633</v>
      </c>
      <c r="D8" s="236">
        <v>4711</v>
      </c>
      <c r="E8" s="236">
        <v>4820</v>
      </c>
      <c r="F8" s="236">
        <v>4872</v>
      </c>
    </row>
    <row r="9" spans="1:6" ht="11.85" customHeight="1">
      <c r="A9" s="89" t="s">
        <v>163</v>
      </c>
      <c r="B9" s="405">
        <v>4487</v>
      </c>
      <c r="C9" s="406">
        <v>4633</v>
      </c>
      <c r="D9" s="405">
        <v>4711</v>
      </c>
      <c r="E9" s="405">
        <v>4820</v>
      </c>
      <c r="F9" s="405">
        <v>4872</v>
      </c>
    </row>
    <row r="10" spans="1:6" ht="20.399999999999999">
      <c r="A10" s="51" t="s">
        <v>213</v>
      </c>
      <c r="B10" s="407">
        <v>-3324</v>
      </c>
      <c r="C10" s="408">
        <v>-1103</v>
      </c>
      <c r="D10" s="407">
        <v>-1216</v>
      </c>
      <c r="E10" s="407">
        <v>-1325</v>
      </c>
      <c r="F10" s="407">
        <v>-1377</v>
      </c>
    </row>
    <row r="11" spans="1:6" ht="20.399999999999999">
      <c r="A11" s="419" t="s">
        <v>214</v>
      </c>
      <c r="B11" s="405">
        <v>-3324</v>
      </c>
      <c r="C11" s="406">
        <v>-1103</v>
      </c>
      <c r="D11" s="405">
        <v>-1216</v>
      </c>
      <c r="E11" s="405">
        <v>-1325</v>
      </c>
      <c r="F11" s="405">
        <v>-1377</v>
      </c>
    </row>
    <row r="12" spans="1:6" ht="20.399999999999999">
      <c r="A12" s="423" t="s">
        <v>215</v>
      </c>
      <c r="B12" s="236"/>
      <c r="C12" s="248"/>
      <c r="D12" s="236"/>
      <c r="E12" s="236"/>
      <c r="F12" s="236"/>
    </row>
    <row r="13" spans="1:6" ht="11.85" customHeight="1">
      <c r="A13" s="424" t="s">
        <v>216</v>
      </c>
      <c r="B13" s="236">
        <v>4487</v>
      </c>
      <c r="C13" s="248">
        <v>4633</v>
      </c>
      <c r="D13" s="236">
        <v>4711</v>
      </c>
      <c r="E13" s="236">
        <v>4820</v>
      </c>
      <c r="F13" s="236">
        <v>4872</v>
      </c>
    </row>
    <row r="14" spans="1:6" ht="20.399999999999999">
      <c r="A14" s="425" t="s">
        <v>217</v>
      </c>
      <c r="B14" s="409">
        <v>4487</v>
      </c>
      <c r="C14" s="410">
        <v>4633</v>
      </c>
      <c r="D14" s="411">
        <v>4711</v>
      </c>
      <c r="E14" s="411">
        <v>4820</v>
      </c>
      <c r="F14" s="411">
        <v>4872</v>
      </c>
    </row>
    <row r="15" spans="1:6" ht="20.399999999999999">
      <c r="A15" s="426" t="s">
        <v>218</v>
      </c>
      <c r="B15" s="80"/>
      <c r="C15" s="109"/>
      <c r="D15" s="80"/>
      <c r="E15" s="80"/>
      <c r="F15" s="80"/>
    </row>
    <row r="16" spans="1:6" ht="10.199999999999999">
      <c r="A16" s="427" t="s">
        <v>216</v>
      </c>
      <c r="B16" s="80">
        <v>1163</v>
      </c>
      <c r="C16" s="109">
        <v>3530</v>
      </c>
      <c r="D16" s="80">
        <v>3495</v>
      </c>
      <c r="E16" s="80">
        <v>3495</v>
      </c>
      <c r="F16" s="80">
        <v>3495</v>
      </c>
    </row>
    <row r="17" spans="1:9" ht="20.399999999999999">
      <c r="A17" s="428" t="s">
        <v>219</v>
      </c>
      <c r="B17" s="412">
        <f>SUM(B16:B16)</f>
        <v>1163</v>
      </c>
      <c r="C17" s="413">
        <f>SUM(C16:C16)</f>
        <v>3530</v>
      </c>
      <c r="D17" s="412">
        <f>SUM(D16:D16)</f>
        <v>3495</v>
      </c>
      <c r="E17" s="412">
        <f>SUM(E16:E16)</f>
        <v>3495</v>
      </c>
      <c r="F17" s="412">
        <f>SUM(F16:F16)</f>
        <v>3495</v>
      </c>
    </row>
    <row r="18" spans="1:9" ht="20.399999999999999">
      <c r="A18" s="420" t="s">
        <v>220</v>
      </c>
      <c r="B18" s="414">
        <v>0</v>
      </c>
      <c r="C18" s="415">
        <v>0</v>
      </c>
      <c r="D18" s="414">
        <v>0</v>
      </c>
      <c r="E18" s="414">
        <v>0</v>
      </c>
      <c r="F18" s="414">
        <v>0</v>
      </c>
    </row>
    <row r="19" spans="1:9" ht="11.85" customHeight="1">
      <c r="A19" s="312" t="s">
        <v>101</v>
      </c>
      <c r="B19" s="312"/>
      <c r="C19" s="312"/>
      <c r="D19" s="312"/>
      <c r="E19" s="312"/>
      <c r="F19" s="312"/>
    </row>
    <row r="20" spans="1:9" ht="11.85" customHeight="1">
      <c r="A20" s="312"/>
      <c r="B20" s="312"/>
      <c r="C20" s="312"/>
      <c r="D20" s="312"/>
      <c r="E20" s="312"/>
      <c r="F20" s="312"/>
    </row>
    <row r="21" spans="1:9" ht="10.199999999999999"/>
    <row r="22" spans="1:9" ht="11.85" customHeight="1">
      <c r="A22" s="145"/>
    </row>
    <row r="23" spans="1:9" ht="11.85" customHeight="1">
      <c r="A23" s="144"/>
    </row>
    <row r="24" spans="1:9" ht="10.199999999999999">
      <c r="A24" s="16"/>
    </row>
    <row r="25" spans="1:9" s="335" customFormat="1" ht="11.85" customHeight="1">
      <c r="A25" s="143"/>
      <c r="B25" s="3"/>
      <c r="C25" s="3"/>
      <c r="D25" s="3"/>
      <c r="E25" s="3"/>
      <c r="F25" s="3"/>
      <c r="G25" s="3"/>
      <c r="H25" s="3"/>
      <c r="I25" s="3"/>
    </row>
    <row r="33" ht="21.45" customHeight="1"/>
    <row r="34" ht="10.199999999999999"/>
    <row r="36" ht="10.199999999999999"/>
    <row r="40" ht="10.199999999999999"/>
    <row r="44" ht="10.199999999999999"/>
    <row r="55" ht="10.199999999999999"/>
    <row r="56" ht="10.199999999999999"/>
    <row r="57" ht="10.199999999999999"/>
    <row r="58" ht="10.199999999999999"/>
    <row r="61" ht="10.199999999999999"/>
    <row r="62" ht="10.199999999999999"/>
    <row r="63" ht="62.55" customHeight="1"/>
    <row r="64" ht="10.199999999999999"/>
    <row r="65" ht="10.199999999999999"/>
    <row r="66" ht="10.199999999999999"/>
    <row r="67" ht="10.199999999999999"/>
    <row r="68" ht="10.199999999999999"/>
    <row r="69" ht="10.199999999999999"/>
    <row r="70" ht="10.199999999999999"/>
    <row r="71" ht="10.199999999999999"/>
    <row r="72" ht="10.199999999999999"/>
    <row r="73" ht="10.199999999999999"/>
  </sheetData>
  <phoneticPr fontId="20"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FIN33506-1566835604-286340</_dlc_DocId>
    <TaxKeywordTaxHTField xmlns="a334ba3b-e131-42d3-95f3-2728f5a41884">
      <Terms xmlns="http://schemas.microsoft.com/office/infopath/2007/PartnerControls">
        <TermInfo xmlns="http://schemas.microsoft.com/office/infopath/2007/PartnerControls">
          <TermName xmlns="http://schemas.microsoft.com/office/infopath/2007/PartnerControls">[SEC=OFFICIAL]</TermName>
          <TermId xmlns="http://schemas.microsoft.com/office/infopath/2007/PartnerControls">07351cc0-de73-4913-be2f-56f124cbf8bb</TermId>
        </TermInfo>
      </Term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https://financegovau.sharepoint.com/sites/M365_DoF_50033506/_layouts/15/DocIdRedir.aspx?ID=FIN33506-1566835604-286340</Url>
      <Description>FIN33506-1566835604-286340</Description>
    </_dlc_DocIdUrl>
  </documentManagement>
</p:properties>
</file>

<file path=customXml/itemProps1.xml><?xml version="1.0" encoding="utf-8"?>
<ds:datastoreItem xmlns:ds="http://schemas.openxmlformats.org/officeDocument/2006/customXml" ds:itemID="{728BB9EC-2EFC-424D-AF60-EB876261E907}"/>
</file>

<file path=customXml/itemProps2.xml><?xml version="1.0" encoding="utf-8"?>
<ds:datastoreItem xmlns:ds="http://schemas.openxmlformats.org/officeDocument/2006/customXml" ds:itemID="{35DDB565-7E0D-4C22-A069-28D2143215CB}"/>
</file>

<file path=customXml/itemProps3.xml><?xml version="1.0" encoding="utf-8"?>
<ds:datastoreItem xmlns:ds="http://schemas.openxmlformats.org/officeDocument/2006/customXml" ds:itemID="{C3CE0605-F7BC-458F-A759-685BACE2FF02}"/>
</file>

<file path=customXml/itemProps4.xml><?xml version="1.0" encoding="utf-8"?>
<ds:datastoreItem xmlns:ds="http://schemas.openxmlformats.org/officeDocument/2006/customXml" ds:itemID="{2CC4AF4B-2979-446D-A933-2CC7E6C8F01C}"/>
</file>

<file path=customXml/itemProps5.xml><?xml version="1.0" encoding="utf-8"?>
<ds:datastoreItem xmlns:ds="http://schemas.openxmlformats.org/officeDocument/2006/customXml" ds:itemID="{43922BF7-2D49-4DAB-B59F-CD89EADFE6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Table 1.1 NCE</vt:lpstr>
      <vt:lpstr>Table 1.2</vt:lpstr>
      <vt:lpstr>Table 1.3</vt:lpstr>
      <vt:lpstr>Table 2.1.1 NCE</vt:lpstr>
      <vt:lpstr>Table 3.1 NCE</vt:lpstr>
      <vt:lpstr>Table 3.2</vt:lpstr>
      <vt:lpstr>Table 3.3</vt:lpstr>
      <vt:lpstr>Table 3.4</vt:lpstr>
      <vt:lpstr>Table 3.5</vt:lpstr>
      <vt:lpstr>Table 3.6</vt:lpstr>
      <vt:lpstr>Table 3.7</vt:lpstr>
      <vt:lpstr>Table 3.8</vt:lpstr>
      <vt:lpstr>'Table 1.1 NCE'!Print_Area</vt:lpstr>
      <vt:lpstr>'Table 1.2'!Print_Area</vt:lpstr>
      <vt:lpstr>'Table 1.3'!Print_Area</vt:lpstr>
      <vt:lpstr>'Table 2.1.1 NCE'!Print_Area</vt:lpstr>
      <vt:lpstr>'Table 3.1 NCE'!Print_Area</vt:lpstr>
      <vt:lpstr>'Table 3.2'!Print_Area</vt:lpstr>
      <vt:lpstr>'Table 3.3'!Print_Area</vt:lpstr>
      <vt:lpstr>'Table 3.4'!Print_Area</vt:lpstr>
      <vt:lpstr>'Table 3.5'!Print_Area</vt:lpstr>
      <vt:lpstr>'Table 3.6'!Print_Area</vt:lpstr>
      <vt:lpstr>'Table 3.7'!Print_Area</vt:lpstr>
      <vt:lpstr>'Table 3.8'!Print_Area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[SEC=OFFICIAL]</cp:keywords>
  <dc:description/>
  <cp:lastModifiedBy/>
  <cp:revision>1</cp:revision>
  <dcterms:created xsi:type="dcterms:W3CDTF">2025-02-04T00:33:48Z</dcterms:created>
  <dcterms:modified xsi:type="dcterms:W3CDTF">2025-02-04T00:34:46Z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PM_Note">
    <vt:lpwstr/>
  </property>
  <property fmtid="{D5CDD505-2E9C-101B-9397-08002B2CF9AE}" pid="6" name="PMHMAC">
    <vt:lpwstr>v=2022.1;a=SHA256;h=F6C509C30C79F0DE6B82D93255A91CAB58789A40AD89B6A2E64252214E846F26</vt:lpwstr>
  </property>
  <property fmtid="{D5CDD505-2E9C-101B-9397-08002B2CF9AE}" pid="7" name="PM_Qualifier">
    <vt:lpwstr/>
  </property>
  <property fmtid="{D5CDD505-2E9C-101B-9397-08002B2CF9AE}" pid="8" name="PM_SecurityClassification">
    <vt:lpwstr>OFFICIAL</vt:lpwstr>
  </property>
  <property fmtid="{D5CDD505-2E9C-101B-9397-08002B2CF9AE}" pid="9" name="PM_ProtectiveMarkingValue_Header">
    <vt:lpwstr>OFFICIAL</vt:lpwstr>
  </property>
  <property fmtid="{D5CDD505-2E9C-101B-9397-08002B2CF9AE}" pid="10" name="PM_OriginationTimeStamp">
    <vt:lpwstr>2025-02-04T00:34:45Z</vt:lpwstr>
  </property>
  <property fmtid="{D5CDD505-2E9C-101B-9397-08002B2CF9AE}" pid="11" name="PM_Markers">
    <vt:lpwstr/>
  </property>
  <property fmtid="{D5CDD505-2E9C-101B-9397-08002B2CF9AE}" pid="12" name="MSIP_Label_87d6481e-ccdd-4ab6-8b26-05a0df5699e7_Name">
    <vt:lpwstr>OFFICIAL</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Enabled">
    <vt:lpwstr>true</vt:lpwstr>
  </property>
  <property fmtid="{D5CDD505-2E9C-101B-9397-08002B2CF9AE}" pid="15" name="PM_OriginatorUserAccountName_SHA256">
    <vt:lpwstr>A64E193953E249BD2A9BDEC6C04449B06C17BFB69055BA45773F0CDF5B20F69B</vt:lpwstr>
  </property>
  <property fmtid="{D5CDD505-2E9C-101B-9397-08002B2CF9AE}" pid="16" name="MSIP_Label_87d6481e-ccdd-4ab6-8b26-05a0df5699e7_SetDate">
    <vt:lpwstr>2025-02-04T00:34:45Z</vt:lpwstr>
  </property>
  <property fmtid="{D5CDD505-2E9C-101B-9397-08002B2CF9AE}" pid="17" name="MSIP_Label_87d6481e-ccdd-4ab6-8b26-05a0df5699e7_Method">
    <vt:lpwstr>Privileged</vt:lpwstr>
  </property>
  <property fmtid="{D5CDD505-2E9C-101B-9397-08002B2CF9AE}" pid="18" name="MSIP_Label_87d6481e-ccdd-4ab6-8b26-05a0df5699e7_ContentBits">
    <vt:lpwstr>0</vt:lpwstr>
  </property>
  <property fmtid="{D5CDD505-2E9C-101B-9397-08002B2CF9AE}" pid="19" name="MSIP_Label_87d6481e-ccdd-4ab6-8b26-05a0df5699e7_ActionId">
    <vt:lpwstr>c7eb5cbbc70b47cabdb50d98e97b6c22</vt:lpwstr>
  </property>
  <property fmtid="{D5CDD505-2E9C-101B-9397-08002B2CF9AE}" pid="20" name="PM_InsertionValue">
    <vt:lpwstr>OFFICIAL</vt:lpwstr>
  </property>
  <property fmtid="{D5CDD505-2E9C-101B-9397-08002B2CF9AE}" pid="21" name="PM_Originator_Hash_SHA1">
    <vt:lpwstr>43208568183F64BF46530B15E3EF7F39BE8995F6</vt:lpwstr>
  </property>
  <property fmtid="{D5CDD505-2E9C-101B-9397-08002B2CF9AE}" pid="22" name="PM_DisplayValueSecClassificationWithQualifier">
    <vt:lpwstr>OFFICIAL</vt:lpwstr>
  </property>
  <property fmtid="{D5CDD505-2E9C-101B-9397-08002B2CF9AE}" pid="23" name="PM_Originating_FileId">
    <vt:lpwstr>2A847539A26F4B9CBBFB63BB155DD76B</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DomainName_SHA256">
    <vt:lpwstr>325440F6CA31C4C3BCE4433552DC42928CAAD3E2731ABE35FDE729ECEB763AF0</vt:lpwstr>
  </property>
  <property fmtid="{D5CDD505-2E9C-101B-9397-08002B2CF9AE}" pid="29" name="PMUuid">
    <vt:lpwstr>v=2022.2;d=gov.au;g=46DD6D7C-8107-577B-BC6E-F348953B2E44</vt:lpwstr>
  </property>
  <property fmtid="{D5CDD505-2E9C-101B-9397-08002B2CF9AE}" pid="30" name="PM_Hash_Version">
    <vt:lpwstr>2022.1</vt:lpwstr>
  </property>
  <property fmtid="{D5CDD505-2E9C-101B-9397-08002B2CF9AE}" pid="31" name="PM_Hash_Salt_Prev">
    <vt:lpwstr>71F6403EB76CA152A1429793C9AABD1E</vt:lpwstr>
  </property>
  <property fmtid="{D5CDD505-2E9C-101B-9397-08002B2CF9AE}" pid="32" name="PM_Hash_Salt">
    <vt:lpwstr>71F6403EB76CA152A1429793C9AABD1E</vt:lpwstr>
  </property>
  <property fmtid="{D5CDD505-2E9C-101B-9397-08002B2CF9AE}" pid="33" name="PM_Hash_SHA1">
    <vt:lpwstr>03B87FCA6CE318448339431F7A6FA304ED498378</vt:lpwstr>
  </property>
  <property fmtid="{D5CDD505-2E9C-101B-9397-08002B2CF9AE}" pid="34" name="PM_PrintOutPlacement_XLS">
    <vt:lpwstr/>
  </property>
  <property fmtid="{D5CDD505-2E9C-101B-9397-08002B2CF9AE}" pid="35" name="TaxKeyword">
    <vt:lpwstr>34;#[SEC=OFFICIAL]|07351cc0-de73-4913-be2f-56f124cbf8bb</vt:lpwstr>
  </property>
  <property fmtid="{D5CDD505-2E9C-101B-9397-08002B2CF9AE}" pid="36" name="Organisation_x0020_Unit">
    <vt:lpwstr/>
  </property>
  <property fmtid="{D5CDD505-2E9C-101B-9397-08002B2CF9AE}" pid="37" name="MediaServiceImageTags">
    <vt:lpwstr/>
  </property>
  <property fmtid="{D5CDD505-2E9C-101B-9397-08002B2CF9AE}" pid="38" name="About_x0020_Entity">
    <vt:lpwstr>1;#Department of Finance|fd660e8f-8f31-49bd-92a3-d31d4da31afe</vt:lpwstr>
  </property>
  <property fmtid="{D5CDD505-2E9C-101B-9397-08002B2CF9AE}" pid="39" name="ContentTypeId">
    <vt:lpwstr>0x010100B7B479F47583304BA8B631462CC772D7008F7CFF9272C47D4280006CCC81AF3990</vt:lpwstr>
  </property>
  <property fmtid="{D5CDD505-2E9C-101B-9397-08002B2CF9AE}" pid="40" name="Organisation Unit">
    <vt:lpwstr/>
  </property>
  <property fmtid="{D5CDD505-2E9C-101B-9397-08002B2CF9AE}" pid="41" name="Function_x0020_and_x0020_Activity">
    <vt:lpwstr/>
  </property>
  <property fmtid="{D5CDD505-2E9C-101B-9397-08002B2CF9AE}" pid="42" name="_dlc_DocIdItemGuid">
    <vt:lpwstr>d9209bf3-fdf2-4bd7-96b8-5d8bc1afd65c</vt:lpwstr>
  </property>
  <property fmtid="{D5CDD505-2E9C-101B-9397-08002B2CF9AE}" pid="43" name="About Entity">
    <vt:lpwstr>1;#Department of Finance|fd660e8f-8f31-49bd-92a3-d31d4da31afe</vt:lpwstr>
  </property>
  <property fmtid="{D5CDD505-2E9C-101B-9397-08002B2CF9AE}" pid="44" name="Initiating Entity">
    <vt:lpwstr>1</vt:lpwstr>
  </property>
  <property fmtid="{D5CDD505-2E9C-101B-9397-08002B2CF9AE}" pid="45" name="Function and Activity">
    <vt:lpwstr/>
  </property>
  <property fmtid="{D5CDD505-2E9C-101B-9397-08002B2CF9AE}" pid="46" name="Initiating_x0020_Entity">
    <vt:lpwstr>1</vt:lpwstr>
  </property>
</Properties>
</file>